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M:\05-Konkursy\2026\12_2026_rozp_AI\"/>
    </mc:Choice>
  </mc:AlternateContent>
  <xr:revisionPtr revIDLastSave="0" documentId="13_ncr:1_{283C79CC-B59A-4FA5-AF0E-2041182DD1A5}" xr6:coauthVersionLast="47" xr6:coauthVersionMax="47" xr10:uidLastSave="{00000000-0000-0000-0000-000000000000}"/>
  <bookViews>
    <workbookView xWindow="28690" yWindow="-12260" windowWidth="51820" windowHeight="21100" tabRatio="680" activeTab="14" xr2:uid="{3DE87E0D-86D1-4585-8FD0-C99261D64177}"/>
  </bookViews>
  <sheets>
    <sheet name="Zał. nr 1 - Formularz ofertowy" sheetId="2" r:id="rId1"/>
    <sheet name="P1_Cz1" sheetId="6" r:id="rId2"/>
    <sheet name="P1_Cz2" sheetId="38" r:id="rId3"/>
    <sheet name="P1_Cz3" sheetId="23" r:id="rId4"/>
    <sheet name="P1_Cz4" sheetId="24" r:id="rId5"/>
    <sheet name="P1_Cz5" sheetId="25" r:id="rId6"/>
    <sheet name="P1_Cz6" sheetId="26" r:id="rId7"/>
    <sheet name="P1_Cz7" sheetId="44" r:id="rId8"/>
    <sheet name="P1_Cz8" sheetId="28" r:id="rId9"/>
    <sheet name="P1_Cz9" sheetId="29" r:id="rId10"/>
    <sheet name="P1_Cz10" sheetId="45" r:id="rId11"/>
    <sheet name="P2_Cz1" sheetId="39" r:id="rId12"/>
    <sheet name="P2_Cz2" sheetId="46" r:id="rId13"/>
    <sheet name="P2_Cz3" sheetId="47" r:id="rId14"/>
    <sheet name="P2_Cz4" sheetId="48" r:id="rId15"/>
  </sheets>
  <definedNames>
    <definedName name="_Hlk35900935" localSheetId="0">'Zał. nr 1 - Formularz ofertowy'!$A$55</definedName>
    <definedName name="_Hlk35901024" localSheetId="0">'Zał. nr 1 - Formularz ofertowy'!$B$59</definedName>
    <definedName name="_xlnm.Print_Area" localSheetId="0">'Zał. nr 1 - Formularz ofertowy'!$A$3:$F$62</definedName>
    <definedName name="_xlnm.Print_Titles" localSheetId="1">P1_Cz1!#REF!</definedName>
    <definedName name="_xlnm.Print_Titles" localSheetId="2">P1_Cz2!#REF!</definedName>
    <definedName name="_xlnm.Print_Titles" localSheetId="4">P1_Cz4!#REF!</definedName>
    <definedName name="_xlnm.Print_Titles" localSheetId="5">P1_Cz5!#REF!</definedName>
    <definedName name="_xlnm.Print_Titles" localSheetId="6">P1_Cz6!#REF!</definedName>
    <definedName name="_xlnm.Print_Titles" localSheetId="7">P1_Cz7!#REF!</definedName>
    <definedName name="_xlnm.Print_Titles" localSheetId="11">P2_Cz1!#REF!</definedName>
    <definedName name="_xlnm.Print_Titles" localSheetId="12">P2_Cz2!#REF!</definedName>
    <definedName name="_xlnm.Print_Titles" localSheetId="13">P2_Cz3!#REF!</definedName>
    <definedName name="_xlnm.Print_Titles" localSheetId="14">P2_Cz4!#REF!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" i="48" l="1"/>
  <c r="B8" i="47"/>
  <c r="B8" i="46"/>
  <c r="B8" i="39"/>
  <c r="B8" i="45"/>
  <c r="B8" i="29"/>
  <c r="B8" i="28"/>
  <c r="B8" i="44"/>
  <c r="B8" i="26"/>
  <c r="B8" i="25"/>
  <c r="B8" i="24"/>
  <c r="B8" i="23"/>
  <c r="B8" i="38"/>
  <c r="B8" i="6"/>
  <c r="D27" i="2"/>
  <c r="D25" i="2"/>
  <c r="E25" i="2" l="1"/>
  <c r="E38" i="2"/>
  <c r="D38" i="2"/>
  <c r="E37" i="2"/>
  <c r="D37" i="2"/>
  <c r="E36" i="2"/>
  <c r="D36" i="2"/>
  <c r="E34" i="2"/>
  <c r="D34" i="2"/>
  <c r="E33" i="2"/>
  <c r="D33" i="2"/>
  <c r="E32" i="2"/>
  <c r="D32" i="2"/>
  <c r="E31" i="2"/>
  <c r="D31" i="2"/>
  <c r="E30" i="2"/>
  <c r="D30" i="2"/>
  <c r="E29" i="2"/>
  <c r="D29" i="2"/>
  <c r="E28" i="2"/>
  <c r="D28" i="2"/>
  <c r="E27" i="2"/>
  <c r="E26" i="2"/>
  <c r="D26" i="2"/>
  <c r="C4" i="48"/>
  <c r="C4" i="47"/>
  <c r="C4" i="46"/>
  <c r="C4" i="39"/>
  <c r="C4" i="45"/>
  <c r="C4" i="29"/>
  <c r="K17" i="48"/>
  <c r="J16" i="48"/>
  <c r="J15" i="48"/>
  <c r="J14" i="48"/>
  <c r="J13" i="48"/>
  <c r="J17" i="48" s="1"/>
  <c r="K20" i="47"/>
  <c r="J19" i="47"/>
  <c r="J18" i="47"/>
  <c r="J17" i="47"/>
  <c r="J16" i="47"/>
  <c r="J15" i="47"/>
  <c r="J14" i="47"/>
  <c r="J20" i="47" s="1"/>
  <c r="J13" i="47"/>
  <c r="K80" i="46"/>
  <c r="J79" i="46"/>
  <c r="J78" i="46"/>
  <c r="J77" i="46"/>
  <c r="J76" i="46"/>
  <c r="J75" i="46"/>
  <c r="J74" i="46"/>
  <c r="J73" i="46"/>
  <c r="J72" i="46"/>
  <c r="J71" i="46"/>
  <c r="J70" i="46"/>
  <c r="J69" i="46"/>
  <c r="J68" i="46"/>
  <c r="J67" i="46"/>
  <c r="J66" i="46"/>
  <c r="J65" i="46"/>
  <c r="J64" i="46"/>
  <c r="J63" i="46"/>
  <c r="J62" i="46"/>
  <c r="J61" i="46"/>
  <c r="J60" i="46"/>
  <c r="J59" i="46"/>
  <c r="J58" i="46"/>
  <c r="J57" i="46"/>
  <c r="J56" i="46"/>
  <c r="J55" i="46"/>
  <c r="J54" i="46"/>
  <c r="J53" i="46"/>
  <c r="J52" i="46"/>
  <c r="J51" i="46"/>
  <c r="J50" i="46"/>
  <c r="J49" i="46"/>
  <c r="J48" i="46"/>
  <c r="J47" i="46"/>
  <c r="J46" i="46"/>
  <c r="J45" i="46"/>
  <c r="J44" i="46"/>
  <c r="J43" i="46"/>
  <c r="J42" i="46"/>
  <c r="J41" i="46"/>
  <c r="J40" i="46"/>
  <c r="J39" i="46"/>
  <c r="J38" i="46"/>
  <c r="J37" i="46"/>
  <c r="J36" i="46"/>
  <c r="J35" i="46"/>
  <c r="J34" i="46"/>
  <c r="J33" i="46"/>
  <c r="J32" i="46"/>
  <c r="J31" i="46"/>
  <c r="J30" i="46"/>
  <c r="J29" i="46"/>
  <c r="J28" i="46"/>
  <c r="J27" i="46"/>
  <c r="J26" i="46"/>
  <c r="J25" i="46"/>
  <c r="J24" i="46"/>
  <c r="J23" i="46"/>
  <c r="J22" i="46"/>
  <c r="J21" i="46"/>
  <c r="J20" i="46"/>
  <c r="J19" i="46"/>
  <c r="J18" i="46"/>
  <c r="J17" i="46"/>
  <c r="J16" i="46"/>
  <c r="J15" i="46"/>
  <c r="J14" i="46"/>
  <c r="J13" i="46"/>
  <c r="J80" i="46" s="1"/>
  <c r="K60" i="39"/>
  <c r="E35" i="2" s="1"/>
  <c r="J59" i="39"/>
  <c r="J58" i="39"/>
  <c r="J57" i="39"/>
  <c r="J56" i="39"/>
  <c r="J55" i="39"/>
  <c r="J54" i="39"/>
  <c r="J53" i="39"/>
  <c r="J52" i="39"/>
  <c r="J51" i="39"/>
  <c r="J50" i="39"/>
  <c r="J49" i="39"/>
  <c r="J48" i="39"/>
  <c r="J47" i="39"/>
  <c r="J46" i="39"/>
  <c r="J45" i="39"/>
  <c r="J44" i="39"/>
  <c r="J43" i="39"/>
  <c r="J42" i="39"/>
  <c r="J41" i="39"/>
  <c r="J40" i="39"/>
  <c r="J39" i="39"/>
  <c r="J38" i="39"/>
  <c r="J37" i="39"/>
  <c r="J36" i="39"/>
  <c r="J35" i="39"/>
  <c r="J34" i="39"/>
  <c r="J33" i="39"/>
  <c r="J32" i="39"/>
  <c r="J31" i="39"/>
  <c r="J30" i="39"/>
  <c r="J29" i="39"/>
  <c r="J28" i="39"/>
  <c r="J27" i="39"/>
  <c r="J26" i="39"/>
  <c r="J25" i="39"/>
  <c r="J24" i="39"/>
  <c r="J23" i="39"/>
  <c r="J22" i="39"/>
  <c r="J21" i="39"/>
  <c r="J20" i="39"/>
  <c r="J19" i="39"/>
  <c r="J18" i="39"/>
  <c r="J17" i="39"/>
  <c r="J16" i="39"/>
  <c r="J15" i="39"/>
  <c r="J14" i="39"/>
  <c r="J13" i="39"/>
  <c r="J60" i="39" s="1"/>
  <c r="D35" i="2" s="1"/>
  <c r="K15" i="45"/>
  <c r="J14" i="45"/>
  <c r="J13" i="45"/>
  <c r="J15" i="45" s="1"/>
  <c r="K16" i="29"/>
  <c r="J15" i="29"/>
  <c r="J14" i="29"/>
  <c r="J13" i="29"/>
  <c r="J16" i="29" s="1"/>
  <c r="K16" i="28"/>
  <c r="J15" i="28"/>
  <c r="J14" i="28"/>
  <c r="J13" i="28"/>
  <c r="J16" i="28" s="1"/>
  <c r="K56" i="44"/>
  <c r="J55" i="44"/>
  <c r="J54" i="44"/>
  <c r="J53" i="44"/>
  <c r="J52" i="44"/>
  <c r="J51" i="44"/>
  <c r="J50" i="44"/>
  <c r="J49" i="44"/>
  <c r="J48" i="44"/>
  <c r="J47" i="44"/>
  <c r="J46" i="44"/>
  <c r="J45" i="44"/>
  <c r="J44" i="44"/>
  <c r="J43" i="44"/>
  <c r="J42" i="44"/>
  <c r="J41" i="44"/>
  <c r="J40" i="44"/>
  <c r="J39" i="44"/>
  <c r="J38" i="44"/>
  <c r="J37" i="44"/>
  <c r="J36" i="44"/>
  <c r="J35" i="44"/>
  <c r="J34" i="44"/>
  <c r="J33" i="44"/>
  <c r="J32" i="44"/>
  <c r="J31" i="44"/>
  <c r="J30" i="44"/>
  <c r="J29" i="44"/>
  <c r="J28" i="44"/>
  <c r="J27" i="44"/>
  <c r="J26" i="44"/>
  <c r="J25" i="44"/>
  <c r="J24" i="44"/>
  <c r="J23" i="44"/>
  <c r="J22" i="44"/>
  <c r="J21" i="44"/>
  <c r="J20" i="44"/>
  <c r="J19" i="44"/>
  <c r="J18" i="44"/>
  <c r="J17" i="44"/>
  <c r="J16" i="44"/>
  <c r="J15" i="44"/>
  <c r="J14" i="44"/>
  <c r="J13" i="44"/>
  <c r="J56" i="44" s="1"/>
  <c r="K24" i="26"/>
  <c r="J23" i="26"/>
  <c r="J22" i="26"/>
  <c r="J21" i="26"/>
  <c r="J20" i="26"/>
  <c r="J19" i="26"/>
  <c r="J18" i="26"/>
  <c r="J17" i="26"/>
  <c r="J16" i="26"/>
  <c r="J15" i="26"/>
  <c r="J14" i="26"/>
  <c r="J13" i="26"/>
  <c r="J24" i="26" s="1"/>
  <c r="K59" i="25"/>
  <c r="J58" i="25"/>
  <c r="J57" i="25"/>
  <c r="J56" i="25"/>
  <c r="J55" i="25"/>
  <c r="J54" i="25"/>
  <c r="J53" i="25"/>
  <c r="J52" i="25"/>
  <c r="J51" i="25"/>
  <c r="J50" i="25"/>
  <c r="J49" i="25"/>
  <c r="J48" i="25"/>
  <c r="J47" i="25"/>
  <c r="J46" i="25"/>
  <c r="J45" i="25"/>
  <c r="J44" i="25"/>
  <c r="J43" i="25"/>
  <c r="J42" i="25"/>
  <c r="J41" i="25"/>
  <c r="J40" i="25"/>
  <c r="J39" i="25"/>
  <c r="J38" i="25"/>
  <c r="J37" i="25"/>
  <c r="J36" i="25"/>
  <c r="J35" i="25"/>
  <c r="J34" i="25"/>
  <c r="J33" i="25"/>
  <c r="J32" i="25"/>
  <c r="J31" i="25"/>
  <c r="J30" i="25"/>
  <c r="J29" i="25"/>
  <c r="J28" i="25"/>
  <c r="J27" i="25"/>
  <c r="J26" i="25"/>
  <c r="J25" i="25"/>
  <c r="J24" i="25"/>
  <c r="J23" i="25"/>
  <c r="J22" i="25"/>
  <c r="J21" i="25"/>
  <c r="J20" i="25"/>
  <c r="J19" i="25"/>
  <c r="J18" i="25"/>
  <c r="J17" i="25"/>
  <c r="J16" i="25"/>
  <c r="J15" i="25"/>
  <c r="J14" i="25"/>
  <c r="J13" i="25"/>
  <c r="J59" i="25" s="1"/>
  <c r="K22" i="24"/>
  <c r="J21" i="24"/>
  <c r="J20" i="24"/>
  <c r="J19" i="24"/>
  <c r="J18" i="24"/>
  <c r="J17" i="24"/>
  <c r="J16" i="24"/>
  <c r="J15" i="24"/>
  <c r="J14" i="24"/>
  <c r="J13" i="24"/>
  <c r="J22" i="24" s="1"/>
  <c r="K46" i="6"/>
  <c r="J45" i="6"/>
  <c r="J44" i="6"/>
  <c r="J43" i="6"/>
  <c r="J42" i="6"/>
  <c r="J41" i="6"/>
  <c r="J40" i="6"/>
  <c r="J39" i="6"/>
  <c r="J38" i="6"/>
  <c r="J37" i="6"/>
  <c r="J36" i="6"/>
  <c r="J35" i="6"/>
  <c r="J34" i="6"/>
  <c r="J33" i="6"/>
  <c r="J32" i="6"/>
  <c r="J31" i="6"/>
  <c r="J30" i="6"/>
  <c r="J29" i="6"/>
  <c r="J28" i="6"/>
  <c r="J27" i="6"/>
  <c r="J26" i="6"/>
  <c r="J25" i="6"/>
  <c r="J24" i="6"/>
  <c r="J23" i="6"/>
  <c r="J22" i="6"/>
  <c r="J21" i="6"/>
  <c r="J20" i="6"/>
  <c r="J19" i="6"/>
  <c r="J18" i="6"/>
  <c r="J17" i="6"/>
  <c r="J16" i="6"/>
  <c r="J15" i="6"/>
  <c r="J14" i="6"/>
  <c r="J13" i="6"/>
  <c r="J46" i="6" s="1"/>
  <c r="K20" i="38"/>
  <c r="J19" i="38"/>
  <c r="J18" i="38"/>
  <c r="J17" i="38"/>
  <c r="J16" i="38"/>
  <c r="J20" i="38" s="1"/>
  <c r="J15" i="38"/>
  <c r="J14" i="38"/>
  <c r="J13" i="38"/>
  <c r="K16" i="23"/>
  <c r="J15" i="23"/>
  <c r="J14" i="23"/>
  <c r="J13" i="23"/>
  <c r="J16" i="23" s="1"/>
  <c r="C4" i="28" l="1"/>
  <c r="C4" i="38"/>
  <c r="C4" i="44"/>
  <c r="C4" i="26"/>
  <c r="C4" i="25"/>
  <c r="C4" i="24"/>
  <c r="C4" i="23"/>
  <c r="C4" i="6"/>
</calcChain>
</file>

<file path=xl/sharedStrings.xml><?xml version="1.0" encoding="utf-8"?>
<sst xmlns="http://schemas.openxmlformats.org/spreadsheetml/2006/main" count="1396" uniqueCount="730">
  <si>
    <t>Adres e-mail:</t>
  </si>
  <si>
    <t>Adres:</t>
  </si>
  <si>
    <t xml:space="preserve">          </t>
  </si>
  <si>
    <t>Wartość netto</t>
  </si>
  <si>
    <t xml:space="preserve">Nazwa firmy :    </t>
  </si>
  <si>
    <t>pod nr:</t>
  </si>
  <si>
    <t>NIP:</t>
  </si>
  <si>
    <t xml:space="preserve">Osoba do kontaktów:  </t>
  </si>
  <si>
    <t>Nazwisko i imię:</t>
  </si>
  <si>
    <t>1. Składamy niniejszą ofertę oraz deklarujemy wykonanie zamówienia w ramach wycen podanych poniżej:</t>
  </si>
  <si>
    <t>ZAŁĄCZNIK DO FORMULARZA OFERTOWEGO - FORMULARZ ASORTYMENTOWO-CENOWY</t>
  </si>
  <si>
    <t>[a]</t>
  </si>
  <si>
    <t>[b]</t>
  </si>
  <si>
    <t>[c]</t>
  </si>
  <si>
    <t>Preferowana wielkość opakowania</t>
  </si>
  <si>
    <t>Ofererowana wielkość opakowania</t>
  </si>
  <si>
    <t>wypełnia Oferent</t>
  </si>
  <si>
    <t>1. Składamy niniejszą ofertę oraz deklarujemy wykonanie zamówienia na poniższych warunkach:</t>
  </si>
  <si>
    <t>Czas dostawy (w dniach)</t>
  </si>
  <si>
    <t>Nazwa Części</t>
  </si>
  <si>
    <t xml:space="preserve">Część 1. </t>
  </si>
  <si>
    <t xml:space="preserve">DO ZAPYTANIA OFERTOWEGO NR:  </t>
  </si>
  <si>
    <t>[d]</t>
  </si>
  <si>
    <t>[e]</t>
  </si>
  <si>
    <t>[f]</t>
  </si>
  <si>
    <t>[g]</t>
  </si>
  <si>
    <t>[h]</t>
  </si>
  <si>
    <t>[i]</t>
  </si>
  <si>
    <t>[j]</t>
  </si>
  <si>
    <t>[k]</t>
  </si>
  <si>
    <t>SUMA</t>
  </si>
  <si>
    <r>
      <t>*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i/>
        <sz val="8"/>
        <color theme="1"/>
        <rFont val="Calibri"/>
        <family val="2"/>
        <charset val="238"/>
        <scheme val="minor"/>
      </rPr>
      <t>Niepotrzebne skreślić</t>
    </r>
  </si>
  <si>
    <t>Data</t>
  </si>
  <si>
    <t>Numer Części</t>
  </si>
  <si>
    <t>Ilość opakowań</t>
  </si>
  <si>
    <t>Numer katalogowy</t>
  </si>
  <si>
    <t>Cena jednostkowa netto za opakowanie</t>
  </si>
  <si>
    <t>REGON:</t>
  </si>
  <si>
    <t>Wartość brutto</t>
  </si>
  <si>
    <r>
      <t>Prosimy mieć na uwadze, że</t>
    </r>
    <r>
      <rPr>
        <sz val="11"/>
        <rFont val="Calibri"/>
        <family val="2"/>
        <charset val="238"/>
        <scheme val="minor"/>
      </rPr>
      <t xml:space="preserve"> </t>
    </r>
    <r>
      <rPr>
        <i/>
        <sz val="8"/>
        <rFont val="Calibri"/>
        <family val="2"/>
        <charset val="238"/>
        <scheme val="minor"/>
      </rPr>
      <t>Oferent świadczący usługi na rzecz podmiotu będącego podatnikiem VAT w innym państwie członkowskim, który nie ma siedziby w tym państwie nie naliczy podatku VAT na swojej fakturze. Podmiot dokona odwrotnego obciążenia transakcji. W związku z tym prosimy o podanie wyłącznie wartości netto.</t>
    </r>
  </si>
  <si>
    <t>Nr telefonu:</t>
  </si>
  <si>
    <t xml:space="preserve">Część 2. </t>
  </si>
  <si>
    <t xml:space="preserve">Część 3. </t>
  </si>
  <si>
    <t xml:space="preserve">Część 4. </t>
  </si>
  <si>
    <t xml:space="preserve">Część 5. </t>
  </si>
  <si>
    <t xml:space="preserve">w KRS/CEIDG/Inny rejestr* </t>
  </si>
  <si>
    <t>Zarejestrowana</t>
  </si>
  <si>
    <t>pola wypełniane automatycznie na podstawie zakładek dla poszczgólnych Pakietów i Części</t>
  </si>
  <si>
    <t xml:space="preserve">Część 6. </t>
  </si>
  <si>
    <t>Nazwa</t>
  </si>
  <si>
    <t xml:space="preserve">Część 7. </t>
  </si>
  <si>
    <t xml:space="preserve">Część 8. </t>
  </si>
  <si>
    <t xml:space="preserve">Część 9. </t>
  </si>
  <si>
    <t>Wartość netto ([j]=[h]*[i])</t>
  </si>
  <si>
    <t>Wartość brutto ([k]=[j]+kwota VAT)</t>
  </si>
  <si>
    <r>
      <t>/</t>
    </r>
    <r>
      <rPr>
        <i/>
        <sz val="8"/>
        <color theme="1"/>
        <rFont val="Calibri"/>
        <family val="2"/>
        <charset val="238"/>
        <scheme val="minor"/>
      </rPr>
      <t>czytelny podpis albo podpis i pieczątka  Oferenta/osoby/osób uprawnionej do występowania w imieniu Oferenta **/</t>
    </r>
  </si>
  <si>
    <t>** Podpis osoby figurującej lub osób figurujących w rejestrach do zaciągania zobowiązań w imieniu Oferenta lub we właściwym upoważnieniu. Pieczątka imienna wymagana jest w przypadku nieczytelnego podpisu.</t>
  </si>
  <si>
    <t>100 g</t>
  </si>
  <si>
    <t>250 ml</t>
  </si>
  <si>
    <t xml:space="preserve">dni od daty wyznaczonej na składanie ofert (minimum 30 dni). </t>
  </si>
  <si>
    <t xml:space="preserve">2. Oświadczamy, że termin płatności będzie wynosił                  dni od daty dostarczenia prawidłowo wystawionej faktury. </t>
  </si>
  <si>
    <t>3. Oświadczamy, że zapoznaliśmy się z treścią zapytania ofertowego i uznajemy się za związanych określonymi w nim wymaganiami i zasadami postępowania.</t>
  </si>
  <si>
    <t>4. Oświadczamy, że przyjmujemy w całości warunki zawarte w zapytaniu, jak również, że uzyskaliśmy wszelkie niezbędne informacje do przygotowania oferty.</t>
  </si>
  <si>
    <t>5. Oświadczamy, że w cenie naszej oferty zostały uwzględnione wszystkie koszty wykonania zamówienia.</t>
  </si>
  <si>
    <t>6. Oświadczamy, że uważamy się za związanych niniejszą ofertą przez czas wskazany w ofercie, tj.</t>
  </si>
  <si>
    <t xml:space="preserve">7. Oświadczamy, że w przypadku przyznania nam zamówienia, zobowiązujemy się do zawarcia umowy. </t>
  </si>
  <si>
    <r>
      <t xml:space="preserve">8. Oświadczamy, że oferta </t>
    </r>
    <r>
      <rPr>
        <i/>
        <sz val="10"/>
        <color rgb="FF000000"/>
        <rFont val="Calibri Light"/>
        <family val="2"/>
        <charset val="238"/>
      </rPr>
      <t xml:space="preserve">(prosimy wpisać: zawiera/nie zawiera)                                        </t>
    </r>
    <r>
      <rPr>
        <sz val="10"/>
        <color rgb="FF000000"/>
        <rFont val="Calibri Light"/>
        <family val="2"/>
        <charset val="238"/>
      </rPr>
      <t xml:space="preserve">informacje/i stanowiące/ych tajemnicę przedsiębiorstwa w rozumieniu przepisów o zwalczaniu nieuczciwej konkurencji. Informacje stanowiące tajemnicę przedsiębiorstwa zawarte są w następujących dokumentach: </t>
    </r>
  </si>
  <si>
    <r>
      <t xml:space="preserve">9. Integralną część Formularza ofertowego stanowią następujące załączniki: Formularz asortymentowo-cenowy dla </t>
    </r>
    <r>
      <rPr>
        <i/>
        <sz val="10"/>
        <color rgb="FF000000"/>
        <rFont val="Calibri Light"/>
        <family val="2"/>
        <charset val="238"/>
      </rPr>
      <t>(prosimy wpisać numer Pakietu i numer Części)</t>
    </r>
    <r>
      <rPr>
        <sz val="10"/>
        <color rgb="FF000000"/>
        <rFont val="Calibri Light"/>
        <family val="2"/>
        <charset val="238"/>
      </rPr>
      <t>:</t>
    </r>
  </si>
  <si>
    <t>Lp.</t>
  </si>
  <si>
    <t xml:space="preserve">Część 10. </t>
  </si>
  <si>
    <t>Ilość opakowań /12 miesięcy</t>
  </si>
  <si>
    <t xml:space="preserve">ZAŁĄCZNIK NR 1 – FORMULARZ OFERTOWY DO ZAPYTANIA OFERTOWEGO NR:  </t>
  </si>
  <si>
    <t>Oferta w postępowaniu o udzielenie zamówienia prowadzonym w trybie zapytania ofertowego zgodnie z zasadą konkurencyjności określoną w Wytycznych dotyczących kwalifikowalności wydatków na lata 2021-2027 wydanych na podstawie art. 5 ust. 1 pkt 2 ustawy z dnia 28 kwietnia 2022 r. o zasadach realizacji zadań finansowanych ze środków europejskich w perspektywie finansowej 2021-2027 (Dz. U. poz. 1079, z późn. zm.).</t>
  </si>
  <si>
    <t>Numer Pakietu</t>
  </si>
  <si>
    <t>Pakiet 1</t>
  </si>
  <si>
    <t>Rozpuszczalniki organiczne do laboratoriów chemicznych</t>
  </si>
  <si>
    <t>Rozpuszczalniki organiczne do chromatografii kolumnowej oraz prowadzenia reakcji</t>
  </si>
  <si>
    <t>Rozpuszczalniki do mycia szkła laboratoryjnego</t>
  </si>
  <si>
    <t>Rozpuszczalniki bezwodne do laboratoriów chemicznych</t>
  </si>
  <si>
    <t xml:space="preserve">Odczynniki nieorganiczne </t>
  </si>
  <si>
    <t xml:space="preserve">Rozpuszczalniki deuterowane </t>
  </si>
  <si>
    <t xml:space="preserve">Rozpuszczalniki i odczynniki do HPLC i HPLC-MS </t>
  </si>
  <si>
    <t xml:space="preserve">Żele krzemionkowe </t>
  </si>
  <si>
    <t xml:space="preserve">Płytki TLC z żelem krzemionkowym </t>
  </si>
  <si>
    <t>Płytki TLC i żele krzemionkowe C-18 z odwróconą fazą</t>
  </si>
  <si>
    <t>Pakiet 2</t>
  </si>
  <si>
    <t>Odczynniki laboratoryjne dla laboratorium biologicznego/DMPK</t>
  </si>
  <si>
    <t>Odczynniki laboratoryjne dla laboratorium biologicznego</t>
  </si>
  <si>
    <t>Pakiet 1.</t>
  </si>
  <si>
    <t>Laboratoria chemiczne w Łodzi i Warszawie</t>
  </si>
  <si>
    <t>Rozpuszczalnik, informacja o czystości</t>
  </si>
  <si>
    <t>Numer CAS</t>
  </si>
  <si>
    <t>Preferowana wielkość opakowania [L]</t>
  </si>
  <si>
    <t>Ilość [L]</t>
  </si>
  <si>
    <t>1.</t>
  </si>
  <si>
    <t>1,2-DICHLOROETAN min. 99,5%</t>
  </si>
  <si>
    <t>107-06-2</t>
  </si>
  <si>
    <t>1L</t>
  </si>
  <si>
    <t>2.</t>
  </si>
  <si>
    <t>1,4-DIOKSAN min. 99%, specyfikacja zgodna z wymogami ACS1)</t>
  </si>
  <si>
    <t>123-91-1</t>
  </si>
  <si>
    <t>3.</t>
  </si>
  <si>
    <t>1-Butanol min. 99,5%, specyfikacja zgodna z wymogami ACS1)</t>
  </si>
  <si>
    <t>71-36-3</t>
  </si>
  <si>
    <t>4.</t>
  </si>
  <si>
    <t>N-PROPANOL min. 99,5%, specyfikacja zgodna z wymogami ACS1) i Ph. Eur2)</t>
  </si>
  <si>
    <t>71-23-8</t>
  </si>
  <si>
    <t>5.</t>
  </si>
  <si>
    <t>BUTANON, min. 99,5%, specyfikacja zgodna z wymogami ACS1) i Ph. Eur2)</t>
  </si>
  <si>
    <t>78-93-3</t>
  </si>
  <si>
    <t>6.</t>
  </si>
  <si>
    <t>2-METYLOTETRAHYDROFURAN min. 98% stabilizowany BHT</t>
  </si>
  <si>
    <t>96-47-9</t>
  </si>
  <si>
    <t>7.</t>
  </si>
  <si>
    <t>ACETON min. 99,5%, specyfikacja zgodna z wymogami ACS1) i Ph. Eur2)</t>
  </si>
  <si>
    <t>67-64-1</t>
  </si>
  <si>
    <t>8.</t>
  </si>
  <si>
    <t>BENZEN min. 99,0%, specyfikacja zgodna z wymogami ACS1)</t>
  </si>
  <si>
    <t>71-43-2</t>
  </si>
  <si>
    <t>2,5L</t>
  </si>
  <si>
    <t>9.</t>
  </si>
  <si>
    <t>CHLOROFORM min. 99%, stabilizowany, specyfikacja zgodna z wymogami ACS1) i Ph. Eur2)</t>
  </si>
  <si>
    <t>67-66-3</t>
  </si>
  <si>
    <t>10.</t>
  </si>
  <si>
    <t>CYKLOHEKSAN min. 99,5%, specyfikacja zgodna z wymogami ACS1) i Ph. Eur2)</t>
  </si>
  <si>
    <t>110-82-7</t>
  </si>
  <si>
    <t>11.</t>
  </si>
  <si>
    <t>N,N-DIMETYLFORMAMID, min. 99,5%, specyfikacja zgodna z wymogami ACS1) i Ph. Eur2)</t>
  </si>
  <si>
    <t>68-12-02</t>
  </si>
  <si>
    <t>12.</t>
  </si>
  <si>
    <t>DIMETYLOSULFOTLENEK  min. 99,5%, specyfikacja zgodna z wymogami ACS1)</t>
  </si>
  <si>
    <t>67-68-5</t>
  </si>
  <si>
    <t>13.</t>
  </si>
  <si>
    <t>ETANOL ABSOLUTNY (99,8%), specyfikacja zgodna z wymogami ACS1) i Ph. Eur2)</t>
  </si>
  <si>
    <t>64-17-5</t>
  </si>
  <si>
    <t>14.</t>
  </si>
  <si>
    <t>ETANOL (96%), specyfikacja zgodna z wymogami Ph. Eur2)</t>
  </si>
  <si>
    <t>15.</t>
  </si>
  <si>
    <t>ETER DIETYLOWY min. 99%, stabilizowany BHT, specyfikacja zgodna z wymogami ACS1) i Ph. Eur2)</t>
  </si>
  <si>
    <t>60-29-7</t>
  </si>
  <si>
    <t>16.</t>
  </si>
  <si>
    <t>ETER DIIZOPROPYLOWY min. 99% stabilizowany BHT</t>
  </si>
  <si>
    <t>108-20-3</t>
  </si>
  <si>
    <t>0,5L</t>
  </si>
  <si>
    <t>17.</t>
  </si>
  <si>
    <t>Eter naftowy (zakres temp. wrzenia 40-60˚C), specyfikacja zgodna z wymogami ACS1)</t>
  </si>
  <si>
    <t>64742-49-0</t>
  </si>
  <si>
    <t>18.</t>
  </si>
  <si>
    <t>Etylenowy glikol, min. 99%, specyfikacja zgodna z wymogami Ph. Eur2)</t>
  </si>
  <si>
    <t>107-21-1</t>
  </si>
  <si>
    <t>19.</t>
  </si>
  <si>
    <t>N-HEPTAN min. 99%, specyfikacja zgodna z wymogami Ph. Eur2)</t>
  </si>
  <si>
    <t>142-82-5</t>
  </si>
  <si>
    <t>20.</t>
  </si>
  <si>
    <t>KSYLENY mieszanina izomerów, min. 98%,</t>
  </si>
  <si>
    <t>1330-20-7</t>
  </si>
  <si>
    <t>21.</t>
  </si>
  <si>
    <t>METANOL min. 99,5%, specyfikacja zgodna z wymogami ACS1) i Ph. Eur2)</t>
  </si>
  <si>
    <t>67-56-1</t>
  </si>
  <si>
    <t>22.</t>
  </si>
  <si>
    <t>n-Pentan, min. 99%</t>
  </si>
  <si>
    <t>109-66-0</t>
  </si>
  <si>
    <t>23.</t>
  </si>
  <si>
    <t>Octan izopropylu min. 99%</t>
  </si>
  <si>
    <t>108-21-4</t>
  </si>
  <si>
    <t>24.</t>
  </si>
  <si>
    <t>PIRYDYNA min. 99,5 specyfikacja zgodna z wymogami ACS1) i Ph. Eur2)</t>
  </si>
  <si>
    <t>110-86-1</t>
  </si>
  <si>
    <t>25.</t>
  </si>
  <si>
    <t>2-METYLO-2-PROPANOL,  min. 99,5%, specyfikacja zgodna z wymogami ACS1)</t>
  </si>
  <si>
    <t>75-65-0</t>
  </si>
  <si>
    <t>26.</t>
  </si>
  <si>
    <t>TETRAHYDROFURAN min. 99,5% stabilizowany BHT, specyfikacja zgodna z wymogami ACS1) i Ph. Eur2)</t>
  </si>
  <si>
    <t>109-99-9</t>
  </si>
  <si>
    <t>27.</t>
  </si>
  <si>
    <t>TOLUEN min. 99,5%, specyfikacja zgodna z wymogami ACS1) i Ph. Eur2)</t>
  </si>
  <si>
    <t>108-88-3</t>
  </si>
  <si>
    <t>28.</t>
  </si>
  <si>
    <t>Trietyloamina</t>
  </si>
  <si>
    <t>121-44-8</t>
  </si>
  <si>
    <t>29.</t>
  </si>
  <si>
    <t xml:space="preserve">1,2-Dimetoksyetan, stabilizowany amylenem, lub BHT min. 99%, specyfikacja zgodna z wymogami ACS1) </t>
  </si>
  <si>
    <t>110-71-4</t>
  </si>
  <si>
    <t>30.</t>
  </si>
  <si>
    <t>ACETONITRYL min. 99,5%, specyfikacja zgodna z wymogami ACS1)</t>
  </si>
  <si>
    <t>75-05-08</t>
  </si>
  <si>
    <t>31.</t>
  </si>
  <si>
    <t>CPME</t>
  </si>
  <si>
    <t>5614-37-9</t>
  </si>
  <si>
    <t>100 ml</t>
  </si>
  <si>
    <t>300 ml</t>
  </si>
  <si>
    <t>32.</t>
  </si>
  <si>
    <t>N,N-Dimethylacetamide</t>
  </si>
  <si>
    <t>127-19-5</t>
  </si>
  <si>
    <t>500 ml</t>
  </si>
  <si>
    <t>1500 ml</t>
  </si>
  <si>
    <t>33.</t>
  </si>
  <si>
    <t>1-Methyl-2-pyrrolidinone</t>
  </si>
  <si>
    <t>872-50-4</t>
  </si>
  <si>
    <t>1) ACS-Amerykańskie Towarzystwo Chemiczne, 2) Ph. Eur.-Farmakopea Europejska</t>
  </si>
  <si>
    <t>LP.</t>
  </si>
  <si>
    <t>2,5 L</t>
  </si>
  <si>
    <t>DICHLOROMETAN min. 99,5%, stabilizowany amylenem, specyfikacja zgodna z wymogami ACS1)</t>
  </si>
  <si>
    <t>75-09-2</t>
  </si>
  <si>
    <t xml:space="preserve">N-HEKSAN min. 98,5% izomerów, specyfikacja zgodna z wymogami ACS1) </t>
  </si>
  <si>
    <t>110-54-3</t>
  </si>
  <si>
    <t>OCTAN ETYLU min. 99,5%, specyfikacja zgodna z wymogami ACS1) i Ph. Eur2)</t>
  </si>
  <si>
    <t>141-78-6</t>
  </si>
  <si>
    <t>2-PROPANOL min. 99,5%, specyfikacja zgodna z wymogami ACS1) i Ph. Eur2)</t>
  </si>
  <si>
    <t>67-63-0</t>
  </si>
  <si>
    <t>1 L</t>
  </si>
  <si>
    <t xml:space="preserve">ETER METYLOWO TERT-BUTYLOWY min. 99,5%, specyfikacja zgodna z wymogami ACS1) </t>
  </si>
  <si>
    <t>1634-04-4</t>
  </si>
  <si>
    <t>Nr CAS</t>
  </si>
  <si>
    <t>Aceton min. 98%*</t>
  </si>
  <si>
    <t>20 L</t>
  </si>
  <si>
    <t>2-Propanol cz. (99,0 – 99,9%)*</t>
  </si>
  <si>
    <t>5 L</t>
  </si>
  <si>
    <t>Etanol 95-97%, skażony (substancjami lotnymi np. eterem dietylowym lub acetonem), cz.d.a.*</t>
  </si>
  <si>
    <t xml:space="preserve">*opakowania nie będą zwracane </t>
  </si>
  <si>
    <t>ACETONITRYL Bezwodny (elastomerowe septum zabezpieczone metalowym kapslem)</t>
  </si>
  <si>
    <t>DICHLOROMETAN Bezwodny stabilizowany amylenem (elastomerowe septum zabezpieczone metalowym kapslem), max. 0.005% wody</t>
  </si>
  <si>
    <t>75-09-02</t>
  </si>
  <si>
    <t>1,2-DIMETOKSYETAN Bezwodny (elastomerowe septum zabezpieczone metalowym kapslem)</t>
  </si>
  <si>
    <t>N,N-DIMETYLFORMAMID Bezwodny (elastomerowe septum zabezpieczone metalowym kapslem), max. 0.005% wody</t>
  </si>
  <si>
    <t>METANOL BEZWODNY (elastomerowe septum zabezpieczone metalowym kapslem), max. 0.005% wody</t>
  </si>
  <si>
    <t>TETRAHYDROFURAN BEZWODNY stabilizowany BHT (elastomerowe septum zabezpieczone metalowym kapslem), max. 0.005% wody</t>
  </si>
  <si>
    <t>TOLUEN BEZWODNY (elastomerowe septum zabezpieczone metalowym kapslem), max. 0.005% wody</t>
  </si>
  <si>
    <t>1,4-DIOKSAN BEZWODNY(elastomerowe septum zabezpieczone metalowym kapslem) max. 0.003% wody</t>
  </si>
  <si>
    <t>DMSO anhydrous</t>
  </si>
  <si>
    <t>0,1L</t>
  </si>
  <si>
    <t>Preferowana wielkość opakowania [L/kg]</t>
  </si>
  <si>
    <t>Ilość [L/kg]</t>
  </si>
  <si>
    <t>Stężony kwas solny, cz.d.a.</t>
  </si>
  <si>
    <t>7647-01-0</t>
  </si>
  <si>
    <t>HCl (4M in 1,4-dioxan)</t>
  </si>
  <si>
    <t>Stężony kwas siarkowy, cz.d.a.</t>
  </si>
  <si>
    <t>7664-93-9</t>
  </si>
  <si>
    <t>Stężony kwas azotowy(V), cz.d.a.</t>
  </si>
  <si>
    <t>7697-37-2</t>
  </si>
  <si>
    <t>Stężony kwas bromowodorowy, cz.d.a.</t>
  </si>
  <si>
    <t>10035-10-6</t>
  </si>
  <si>
    <t>Azotan(III) sodu, cz.d.a.</t>
  </si>
  <si>
    <t>7632-00-0</t>
  </si>
  <si>
    <t>Bromek potasu, cz.d.a.</t>
  </si>
  <si>
    <t>7758-02-3</t>
  </si>
  <si>
    <t>Jodek potasu, cz.d.a.</t>
  </si>
  <si>
    <t>7681-11-0</t>
  </si>
  <si>
    <t>Siarczan(VI) magnezu bezwodny, cz.d.a.</t>
  </si>
  <si>
    <t>7487-88-9</t>
  </si>
  <si>
    <t>Wodorosiarczan(VI) potasu, cz.d.a.</t>
  </si>
  <si>
    <t>7646-93-7</t>
  </si>
  <si>
    <t>Kwas cytrynowy jednowodny, cz.d.a.</t>
  </si>
  <si>
    <t>5949-29-1</t>
  </si>
  <si>
    <t>Węglan potasu bezwodny, cz.d.a.</t>
  </si>
  <si>
    <t>584-08-7</t>
  </si>
  <si>
    <t>Chlorek wapnia bezwodny, cz.d.a.</t>
  </si>
  <si>
    <t>10043-52-4</t>
  </si>
  <si>
    <t>Chlorek amonu, cz.d.a.</t>
  </si>
  <si>
    <t>12125-02-9</t>
  </si>
  <si>
    <t>Woda amoniakalna cz.d.a.</t>
  </si>
  <si>
    <t>1336-21-6</t>
  </si>
  <si>
    <t>Siarczan(VI) sodu bezwodny, cz.d.a.</t>
  </si>
  <si>
    <t>7757-82-6</t>
  </si>
  <si>
    <t>Wodorowęglan potasu, cz.d.a.</t>
  </si>
  <si>
    <t>298-14-6</t>
  </si>
  <si>
    <t>Węglan sodu bezwodny, cz.d.a.</t>
  </si>
  <si>
    <t>497-19-8</t>
  </si>
  <si>
    <t>Tiosiarczan sodu bezwodny, cz.d.a.</t>
  </si>
  <si>
    <t>10102-17-7</t>
  </si>
  <si>
    <t>Wodorowęglan sodu, cz.d.a.</t>
  </si>
  <si>
    <t>144-55-8</t>
  </si>
  <si>
    <t>Wodorotlenek potasu, cz.d.a.</t>
  </si>
  <si>
    <t>1310-58-3</t>
  </si>
  <si>
    <t>Wodorotlenek sodu, granulki, cz.d.a.</t>
  </si>
  <si>
    <t>1310-73-2</t>
  </si>
  <si>
    <t>Chlorek sodu, cz.d.a.</t>
  </si>
  <si>
    <t>7647-14-5</t>
  </si>
  <si>
    <t>Octan sodu, cz.d.a.</t>
  </si>
  <si>
    <t>127-09-3</t>
  </si>
  <si>
    <t>Winian sodowo potasowy tetrahydrat, cz.d.a.</t>
  </si>
  <si>
    <t>6381-59-5</t>
  </si>
  <si>
    <t>Piasek morski do chromatografii przemywany kwasem, kalcynowany</t>
  </si>
  <si>
    <t>14808-607</t>
  </si>
  <si>
    <t>Sita molekularne 3Å, min. 8-12 mesh</t>
  </si>
  <si>
    <t>308080-99-1</t>
  </si>
  <si>
    <t>Sita molekularne 4Å, min 4-8 mesh</t>
  </si>
  <si>
    <t>70955-01-0</t>
  </si>
  <si>
    <t>Woda utleniona o stężeniu co najmniej 30%, cz.d.a.</t>
  </si>
  <si>
    <t>7722–84-1</t>
  </si>
  <si>
    <t>Żel krzemionkowy z indykatorem wilgoci, średnica 2-7 mm</t>
  </si>
  <si>
    <t>7631-86-9</t>
  </si>
  <si>
    <t>Jod krystaliczny czysty do analizy</t>
  </si>
  <si>
    <t>7553-56-2</t>
  </si>
  <si>
    <t>Nadmanganian potasu</t>
  </si>
  <si>
    <t>7722-64-7</t>
  </si>
  <si>
    <t>Fluorek potasu</t>
  </si>
  <si>
    <t>7789-23-3</t>
  </si>
  <si>
    <t>Siarczyn sodu bezwodny</t>
  </si>
  <si>
    <t>7757-83-7</t>
  </si>
  <si>
    <t>Podchloryn sodu</t>
  </si>
  <si>
    <t>7681-52-9</t>
  </si>
  <si>
    <t>Azotyn sodu, cz.d.a.</t>
  </si>
  <si>
    <t>Dichromian potasu, cz.d.a.</t>
  </si>
  <si>
    <t>7778-50-9</t>
  </si>
  <si>
    <t>Kwas askorbinowy cz.d.a.</t>
  </si>
  <si>
    <t>50-81-7</t>
  </si>
  <si>
    <t>Kwas fosforowy (V) cz.d.a.</t>
  </si>
  <si>
    <t>7664-38-2</t>
  </si>
  <si>
    <t>Kwas octowy stężony, cz.d.a.</t>
  </si>
  <si>
    <t>64-19-7</t>
  </si>
  <si>
    <t>Wodorotlenek wapnia, cz.d.a.</t>
  </si>
  <si>
    <t>1305-62-0</t>
  </si>
  <si>
    <t>Wodorotlenek glinu, cz.d.a.</t>
  </si>
  <si>
    <t>21645-51-2</t>
  </si>
  <si>
    <t>Wodorotlenek Litu, monohydrat, cz.d.a.</t>
  </si>
  <si>
    <t>1310-66-3</t>
  </si>
  <si>
    <t>Wodorotlenek miedzi (II), technical grade</t>
  </si>
  <si>
    <t>20427-59-2</t>
  </si>
  <si>
    <t>Sita molekularne 5A min. 8-12 mesh</t>
  </si>
  <si>
    <t>Węglan wapnia</t>
  </si>
  <si>
    <t>471-34-1</t>
  </si>
  <si>
    <t xml:space="preserve">Preferowana wielkość opakowania [ml] </t>
  </si>
  <si>
    <t>Ilość [ml]</t>
  </si>
  <si>
    <t>Aceton Deuterowany (D6) &gt;99.8% D; zawierający min. 0.03% TMS</t>
  </si>
  <si>
    <t>666-52-4</t>
  </si>
  <si>
    <t>Acetonitryl Deuterowany (D3)&gt;99.8% D</t>
  </si>
  <si>
    <t>2206-26-0</t>
  </si>
  <si>
    <t>Benzen Deuterowany (D6) &gt;99,5%D</t>
  </si>
  <si>
    <t>1076-43-3</t>
  </si>
  <si>
    <t>Chloform Deuterowany (D1) &gt;99.8% D; stabilizowany srebrem; zawierający min 0.03%TMS</t>
  </si>
  <si>
    <t>865-49-6</t>
  </si>
  <si>
    <t>Deuterium Chloride, DCl 20% in D2O, 99,5 % D</t>
  </si>
  <si>
    <t>7698-05-7</t>
  </si>
  <si>
    <t>Dimetylosulfotlenek (D6) &gt;99.8% D; zawierający 0.03%TMS</t>
  </si>
  <si>
    <t>2206-27-1</t>
  </si>
  <si>
    <t>Metanol Deuterowany (D4) &gt;99,8% D</t>
  </si>
  <si>
    <t>811-98-3</t>
  </si>
  <si>
    <t>Woda Deuterowana (D2) &gt;99.8% D</t>
  </si>
  <si>
    <t>7789-20-0</t>
  </si>
  <si>
    <t>Toluen-d8</t>
  </si>
  <si>
    <t>2037-26-5</t>
  </si>
  <si>
    <t>Sodium cyanoborodeuteride</t>
  </si>
  <si>
    <t>25895-62-9</t>
  </si>
  <si>
    <t>Sodium borodeuteride</t>
  </si>
  <si>
    <t>15681-89-7</t>
  </si>
  <si>
    <t>CAS</t>
  </si>
  <si>
    <t>Preferowana wielkość opakowania [L] lub [kg]</t>
  </si>
  <si>
    <t>WODA HPLC min. gradient grade; do zastosowań UHPLC, filtrowana przez filtr 0.2 µm, specyfikacja zgodna z wymogami ACS1) i Ph. Eur2)</t>
  </si>
  <si>
    <t>7732-18-5 </t>
  </si>
  <si>
    <t>ACETONITRYL HPLC min. gradient grade; do zastosowań UHPLC, filtrowany przez filtr 0.2 µm, specyfikacja zgodna z wymogami ACS1) i Ph. Eur2)</t>
  </si>
  <si>
    <t>75-05-8</t>
  </si>
  <si>
    <t>METANOL HPLC min. gradient grade; do zastosowań UHPLC, filtrowany przez filtr 0.2 µm, specyfikacja zgodna z wymogami ACS1) i Ph. Eur2)</t>
  </si>
  <si>
    <t>2-PROPANOL HPLC min. gradient grade; do zastosowań UHPLC filtrowany przez filtr 0.2 µm, specyfikacja zgodna z wymogami ACS1) i Ph. Eur2)</t>
  </si>
  <si>
    <t>N-HEKSAN HPLC min. gradient grade; do zastosowań UHPLC, filtrowany przez filtr 0.2 µm, specyfikacja zgodna z wymogami ACS1) i Ph. Eur2)</t>
  </si>
  <si>
    <t>MTBE HPLC min. gradient grade; filtrowany przez filtr 0.2 µm, do zastosowań UHPLC, specyfikacja zgodna z wymogami ACS1) i Ph. Eur2)</t>
  </si>
  <si>
    <t>ETANOL HPLC min. gradient grade; filtrowany przez filtr 0.2 µm, do zastosowań UHPLC, specyfikacja zgodna z wymogami ACS1) i Ph. Eur2)</t>
  </si>
  <si>
    <t>THF HPLC min. gradient grade; filtrowany przez filtr 0.2 µm, do zastosowań UHPLC, specyfikacja zgodna z wymogami ACS1) i Ph. Eur2)</t>
  </si>
  <si>
    <t>DMSO HPLC min. gradient grade; filtrowany przez filtr 0.2 µm, do zastosowań UHPLC, specyfikacja zgodna z wymogami ACS1) i Ph. Eur2)</t>
  </si>
  <si>
    <t>N-OKTANOL, min. HPLC grade, specyfikacja zgodna z wymogami ACS1) i Ph. Eur2)</t>
  </si>
  <si>
    <t>111-87-5</t>
  </si>
  <si>
    <t>N-HEPTAN, min. HPLC grade, specyfikacja zgodna z wymogami ACS1) i Ph. Eur2)</t>
  </si>
  <si>
    <t>OCTAN ETYLU HPLC, min. gradient grade;, filtrowana przez filtr 0.2 µm, specyfikacja zgodna z wymogami ACS1) i Ph. Eur2</t>
  </si>
  <si>
    <t>WODA, LC-MS grade, specyfikacja zgodna z wymogami ACS1) i Ph. Eur2)</t>
  </si>
  <si>
    <t>ACETONITRYL, LC-MS grade, specyfikacja zgodna z wymogami ACS1) i Ph. Eur2)</t>
  </si>
  <si>
    <t>METANOL, LC-MS grade, specyfikacja zgodna z wymogami ACS1) i Ph. Eur2)</t>
  </si>
  <si>
    <t>2-PROPANOL, LC-MS grade, specyfikacja zgodna z wymogami ACS1) i Ph. Eur2)</t>
  </si>
  <si>
    <t>Kwas mrówkowy, LC-MS, specyfikacja zgodna z wymogami ACS1) i Ph. Eur2)</t>
  </si>
  <si>
    <t>64-18-6</t>
  </si>
  <si>
    <t>Kwas octowy, LC-MS, specyfikacja zgodna z wymogami ACS1) i Ph. Eur2)</t>
  </si>
  <si>
    <t>Mrówczan amonu, LC-MS, specyfikacja zgodna z wymogami ACS1) i Ph. Eur2)</t>
  </si>
  <si>
    <t>540-69-2</t>
  </si>
  <si>
    <t>Octan amonu, LC-MS, specyfikacja zgodna z wymogami ACS1) i Ph. Eur2)</t>
  </si>
  <si>
    <t>631-61-8</t>
  </si>
  <si>
    <t>Fluorek amonu, LC-MS grade, specyfikacja zgodna z wymogami ACS1) i Ph. Eur2)</t>
  </si>
  <si>
    <t>2125-01-8</t>
  </si>
  <si>
    <t>Wodorofosforan potasu, ≥99%, specyfikacja zgodna z wymogami ACS1) i Ph. Eur2)</t>
  </si>
  <si>
    <t>7758 -11-4</t>
  </si>
  <si>
    <t>Diwodorofosforan potasu, ≥99%, specyfikacja zgodna z wymogami ACS1) i Ph. Eur2)</t>
  </si>
  <si>
    <t>7778-77-0</t>
  </si>
  <si>
    <t>Wodorowęglan sodu, ≥99.5%, specyfikacja zgodna z wymogami ACS1) i Ph. Eur2)</t>
  </si>
  <si>
    <t>Węglan sodu, ≥99.5%, specyfikacja zgodna z wymogami ACS1) i Ph. Eur2)</t>
  </si>
  <si>
    <t>Wodorowęglan amonu, ≥99.5%, specyfikacja zgodna z wymogami ACS1) i Ph. Eur2)</t>
  </si>
  <si>
    <t>1066-33-7</t>
  </si>
  <si>
    <t>Węglan amonu, ≥99.5%, specyfikacja zgodna z wymogami ACS1) i Ph. Eur2)</t>
  </si>
  <si>
    <t>506-87-6</t>
  </si>
  <si>
    <t>Woda amoniakalna 25% do chromatografii cieczowej</t>
  </si>
  <si>
    <t>Trietyloamina ≥99.6% dla HPLC</t>
  </si>
  <si>
    <t>1-Butyl-3-methylimidazolium chloride (HPLC)</t>
  </si>
  <si>
    <t>79917-90-1</t>
  </si>
  <si>
    <t>1-Decyl-3-methylimidazolium chloride</t>
  </si>
  <si>
    <t>171058-18-7</t>
  </si>
  <si>
    <t>1-Ethyl-3-methylimidazolium tetrafluoroborate</t>
  </si>
  <si>
    <t>143314-16-3</t>
  </si>
  <si>
    <t>Odczynnik Karla-Fishera do kulometrycznego oznaczania wody, do naczyń bez diafragmy</t>
  </si>
  <si>
    <t>- </t>
  </si>
  <si>
    <t>34.</t>
  </si>
  <si>
    <t>Mrówczan sodu (HPLC)</t>
  </si>
  <si>
    <t>141-53-7</t>
  </si>
  <si>
    <t>35.</t>
  </si>
  <si>
    <t>Octan sodu (HPLC)</t>
  </si>
  <si>
    <t>36.</t>
  </si>
  <si>
    <t>Kwas trifluorooctowy, LC-MS grade, specyfikacja zgodna z wymogami ACS1) i Ph. Eur2)</t>
  </si>
  <si>
    <t>76-05-1</t>
  </si>
  <si>
    <t>37.</t>
  </si>
  <si>
    <t>Titrant 2 do wolumetrycznego (dwu-składnikowego) oznaczania wody metodą Karla Fischera (oparty na etanolu)</t>
  </si>
  <si>
    <t>-</t>
  </si>
  <si>
    <t>38.</t>
  </si>
  <si>
    <t>Titrant 5 do wolumetrycznego (dwu-składnikowego) oznaczania wody metodą Karla Fischera (oparty na etanolu)</t>
  </si>
  <si>
    <t>39.</t>
  </si>
  <si>
    <t>Medium do wolumetrycznego oznaczania wody metodą Karla Fischera (oparty na etanolu)</t>
  </si>
  <si>
    <t>40.</t>
  </si>
  <si>
    <t>Certyfikowany materiał odniesienia do miareczkowania KF, wyprodukowany zgodnie z akredytacją DIN EN ISO 17034 lub równoważną, zawartość wody 10 mg/g = 1,0%, dokładna wartość na CoA zweryfikowana według NIST SRM 2890 lub równoważnej, pakowany w szklane ampułki o objętości 8ml</t>
  </si>
  <si>
    <t>41.</t>
  </si>
  <si>
    <t>Certyfikowany materiał odniesienia do miareczkowania Karla Fischera, wyprodukowany zgodnie z akredytacją DIN EN ISO 17034 lub równoważną, zawartość wody 1 mg / g = 0,1%, dokładna wartość CoA zweryfikowana według NIST SRM 2890 i NMIJ CRM 4222 lub równoważnych, pakowany w szklane ampułki o objętości 4ml</t>
  </si>
  <si>
    <t>42.</t>
  </si>
  <si>
    <t>Płynne podłoże buforowe do miareczkowania metodą Karla Fischera w próbkach kwaśnych (na bazie imidazolu)</t>
  </si>
  <si>
    <t>43.</t>
  </si>
  <si>
    <t>Odczynnik Karla Fishera do kulometrycznego oznaczania wody, do stosowania zarówno w komórkach z membraną, jak i bez niej (zawierający m. in. MeOH)</t>
  </si>
  <si>
    <t>Specyfikacja techniczna</t>
  </si>
  <si>
    <t>Ilość</t>
  </si>
  <si>
    <t>Żel krzemionkowy</t>
  </si>
  <si>
    <t xml:space="preserve">Żel krzemionkowy wysokiej czystości do chromatografii kolumnowej; rozmiar porów 60 Å, rozmiar cząstek 230-400 mesh (40-63 μm)  </t>
  </si>
  <si>
    <t>25 kg</t>
  </si>
  <si>
    <t>75 kg</t>
  </si>
  <si>
    <t>Celite 545</t>
  </si>
  <si>
    <t>Celite 545, rozmiar cząstek 0.02-0.1 mm, pH 10 (100 g/l, H₂O, 20 °C)</t>
  </si>
  <si>
    <t>1 kg</t>
  </si>
  <si>
    <t>5 kg</t>
  </si>
  <si>
    <t>Płytki TLC na arkuszach aluminiowych</t>
  </si>
  <si>
    <t>Żel krzemionkowy 60 Å, z indykatorem fluoroscencyjnym F254, 200x200 mm</t>
  </si>
  <si>
    <t>25 szt.</t>
  </si>
  <si>
    <t>625 szt.</t>
  </si>
  <si>
    <t xml:space="preserve">Ilość [szt.] </t>
  </si>
  <si>
    <t>Płytki TLC aluminiowe</t>
  </si>
  <si>
    <t>Silica gel 60 F254; arkusze aluminiowe 200x200 mm</t>
  </si>
  <si>
    <t>Płytki TLC szklane</t>
  </si>
  <si>
    <t>TLC Plates, Glass backed, Silica Gel 60A, wymiary płytki szklanej 50 x 100MM</t>
  </si>
  <si>
    <t>200 płytek szklanych</t>
  </si>
  <si>
    <t>Płytki TLC aluminiowe na arkuszach aluminiowych</t>
  </si>
  <si>
    <t>Aluminum oxide F254; arkusze aluminiowe 200x200 mm</t>
  </si>
  <si>
    <t>Płytki TLC</t>
  </si>
  <si>
    <t>Żel krzemionkowy do TLC RP-18 F ₂₅₄s arkusze aluminiowe 20 x 20 cm</t>
  </si>
  <si>
    <t>20 arkuszy</t>
  </si>
  <si>
    <t>40 szt.</t>
  </si>
  <si>
    <t>C18-reversed phase silica gel</t>
  </si>
  <si>
    <t>C18-reversed phase silica gel, 230-400 mesh (40-63 μm),  90 Å pore size</t>
  </si>
  <si>
    <t>50g</t>
  </si>
  <si>
    <t>300g</t>
  </si>
  <si>
    <t>Pakiet 2.</t>
  </si>
  <si>
    <t>Laboratorium Biologiczne/DMPK w Warszawie</t>
  </si>
  <si>
    <t>Opis odczynnika</t>
  </si>
  <si>
    <t>Acetic acid (glacial)</t>
  </si>
  <si>
    <t>CAS: 64-19-7, ≥99%</t>
  </si>
  <si>
    <t>1 l</t>
  </si>
  <si>
    <t>Actinomycin D</t>
  </si>
  <si>
    <t>1 ml</t>
  </si>
  <si>
    <t>Agarose (low EEO)</t>
  </si>
  <si>
    <t>CAS: 9012-36-6, do biologii molekularnej</t>
  </si>
  <si>
    <t>500 g</t>
  </si>
  <si>
    <t>Bromophenol blue</t>
  </si>
  <si>
    <t>CAS: 115-39-9, ACS reagent</t>
  </si>
  <si>
    <t>25 g</t>
  </si>
  <si>
    <t>Calcium chloride</t>
  </si>
  <si>
    <t>CAS: 10043-52-4, bezwodny, ≥96.0%</t>
  </si>
  <si>
    <t>Chloroform/isoamyl alcohol 24:1(v/v)</t>
  </si>
  <si>
    <t>CAS: 67-66-3, 123-51-3, do biologii molekularnej, wolne od DNaz, Rnaz i proteaz</t>
  </si>
  <si>
    <t>Citric acid</t>
  </si>
  <si>
    <t>CAS: 77-92-9, cz.d.a</t>
  </si>
  <si>
    <t>Citric acid monohydrate</t>
  </si>
  <si>
    <t>CAS: 5949-29-1, czystość ≥99%</t>
  </si>
  <si>
    <t>500g</t>
  </si>
  <si>
    <t>D(+)-Glucose 6-phosphate sodium salt</t>
  </si>
  <si>
    <t>CAS: 54010-71-8, ≥98%</t>
  </si>
  <si>
    <t>1 g</t>
  </si>
  <si>
    <t>D-Glucose-6-phosphate disodium salt hydrate</t>
  </si>
  <si>
    <t>CAS: 3671-99-6, czystość ≥98%</t>
  </si>
  <si>
    <t>5 g</t>
  </si>
  <si>
    <t>DL-Dithiothreitol</t>
  </si>
  <si>
    <t>CAS: 3483-12-3, ≥99%</t>
  </si>
  <si>
    <t>10 g</t>
  </si>
  <si>
    <t>Ethylenediaminetetraacetic acid</t>
  </si>
  <si>
    <t>CAS: 60-00-4, ≥99%</t>
  </si>
  <si>
    <t>Formaldehyde solution 37%</t>
  </si>
  <si>
    <t>CAS: 50-00-0, stabilizowany 10% metanolem</t>
  </si>
  <si>
    <t>Glucose-6-phosphate dehydrogenase</t>
  </si>
  <si>
    <t>CAS: 9001-40-5, obecność zanieczyszczeń: phosphogluconate dehydrogenase, creatine phosphokinase, hexokinase, phosphoglucoisomerase ≤ 0,05%</t>
  </si>
  <si>
    <t>1 kU</t>
  </si>
  <si>
    <t>Hydrochloric acid, 37%</t>
  </si>
  <si>
    <t>CAS: 7647-01-0</t>
  </si>
  <si>
    <t>Hydrogen peroxide solution</t>
  </si>
  <si>
    <t>Hydroxylamine, 50% aq. soln.</t>
  </si>
  <si>
    <t>CAS: 7803-49-8, roztwór wodny</t>
  </si>
  <si>
    <t>(S)-(+)-Mandelic Acid</t>
  </si>
  <si>
    <t>CAS: 17199-29-0,  ≥99%</t>
  </si>
  <si>
    <t>100g</t>
  </si>
  <si>
    <t>L-Methionine</t>
  </si>
  <si>
    <t>CAS: 63-68-3, ≥99%, do hodowli komórkowych</t>
  </si>
  <si>
    <t>50 g</t>
  </si>
  <si>
    <t>Methanol</t>
  </si>
  <si>
    <t>CAS: 67-56-1, ≥99%</t>
  </si>
  <si>
    <t>NADP</t>
  </si>
  <si>
    <t>CAS: 24292-60-2, czystość ≥97%</t>
  </si>
  <si>
    <t>250 mg</t>
  </si>
  <si>
    <t>NADPH</t>
  </si>
  <si>
    <t>CAS: 2646-71-1, czystość ≥95%</t>
  </si>
  <si>
    <t>500 mg</t>
  </si>
  <si>
    <t>Neomycin sulfate hydrate</t>
  </si>
  <si>
    <t>CAS: 1405-10-3</t>
  </si>
  <si>
    <t>N-Lauroylsarcosine sodium salt</t>
  </si>
  <si>
    <t>CAS: 137-16-6, ≥95%</t>
  </si>
  <si>
    <t>PBS w tabeltkach</t>
  </si>
  <si>
    <t>Phosphate Buffered Saline, w tabletkach, 1 tabletka na 200 ml wody</t>
  </si>
  <si>
    <t>100 tabletek</t>
  </si>
  <si>
    <t>Potassium acetate</t>
  </si>
  <si>
    <t>CAS: 127-08-2, 1M roztwór wodny, pH 7.5, wolny od Rnaz</t>
  </si>
  <si>
    <t>Potassium bicarbonate</t>
  </si>
  <si>
    <t>CAS: 298-14-6, ≥99.5%</t>
  </si>
  <si>
    <t>Potassium chloride</t>
  </si>
  <si>
    <t>CAS: 7447-40-7,  ≥99%</t>
  </si>
  <si>
    <t>250 g</t>
  </si>
  <si>
    <t>Potassium phosphate dibasic</t>
  </si>
  <si>
    <t>CAS: 7758-11-4, ≥98%</t>
  </si>
  <si>
    <t>Rottlerin</t>
  </si>
  <si>
    <t>CAS: 82-08-6, ≥95%</t>
  </si>
  <si>
    <t>10 mg</t>
  </si>
  <si>
    <t>Silver nitrate</t>
  </si>
  <si>
    <t>CAS: 7761-88-8, ≥99%, ACS reagent</t>
  </si>
  <si>
    <t>Sodium acetate</t>
  </si>
  <si>
    <t>CAS: 127-09-3, bezwodny, ≥99%</t>
  </si>
  <si>
    <t>Sodium acetate trihydrate</t>
  </si>
  <si>
    <t>CAS: 6131-90-4, ≥99%</t>
  </si>
  <si>
    <t>Sodium azide</t>
  </si>
  <si>
    <t>CAS: 26628-22-8, ≥99.5%</t>
  </si>
  <si>
    <t>Sodium bicarbonate</t>
  </si>
  <si>
    <t>CAS: 144-55-8, ≥99%</t>
  </si>
  <si>
    <t>Sodium carbonate</t>
  </si>
  <si>
    <t>CAS: 497-19-8, bezwodny, ≥99.5%</t>
  </si>
  <si>
    <t>Sodium hydroxide</t>
  </si>
  <si>
    <t>CAS: 1310-73-2, ≥99%</t>
  </si>
  <si>
    <t>Sodium phosphate dibasic heptahydrate</t>
  </si>
  <si>
    <t>CAS: 7782-85-6, ≥98%</t>
  </si>
  <si>
    <t>Sodium phosphate monobasic monohydrate</t>
  </si>
  <si>
    <t>CAS: 10049-21-5, ≥99%</t>
  </si>
  <si>
    <t>Sodium sulfite</t>
  </si>
  <si>
    <t>CAS: 7757-83-7, bezwodny, p.a.</t>
  </si>
  <si>
    <t>Sodium tetraborate decahydrate</t>
  </si>
  <si>
    <t>CAS: 1303-96-4, ≥99.5%</t>
  </si>
  <si>
    <t>SSC buffer (20X)</t>
  </si>
  <si>
    <t>Bufor cytrynianu sodowo-solnego (SSC), roztwór 3,0 M chlorku sodu i 0,3 M cytrynianu sodu, 20X stężony, pH 7,0 (± 0,15)</t>
  </si>
  <si>
    <t>Sucrose</t>
  </si>
  <si>
    <t>CAS: 57-50-1, ACS reagent</t>
  </si>
  <si>
    <t>Sulfuric acid</t>
  </si>
  <si>
    <t>CAS: 7664-93-9, ≥98%</t>
  </si>
  <si>
    <t>4-Thiouridine</t>
  </si>
  <si>
    <t>CAS: 13957-31-8, czystość ≥98%</t>
  </si>
  <si>
    <t>5 mg</t>
  </si>
  <si>
    <t>Polyethylene Glycol p-tert-Octylphenyl Ether</t>
  </si>
  <si>
    <t>CAS: 9002-93-1, do elektroforezy, pH 6-8</t>
  </si>
  <si>
    <t>Urea</t>
  </si>
  <si>
    <t>CAS: 57-13-6, ≥99%</t>
  </si>
  <si>
    <t>Acepromazine maleate</t>
  </si>
  <si>
    <t>CAS: 3598-37-6, ≥98%</t>
  </si>
  <si>
    <t>Allopurinol</t>
  </si>
  <si>
    <t>CAS: 315-30-0, ≥99%</t>
  </si>
  <si>
    <t>Aluminum sulfate octadecahydrate</t>
  </si>
  <si>
    <t>CAS: 7784-31-8, ≥97%</t>
  </si>
  <si>
    <t>Ammonium chloride</t>
  </si>
  <si>
    <t>CAS: 12125-02-9, ≥99.5%, do hodowli komórkowej</t>
  </si>
  <si>
    <t>Ammonium persulfate</t>
  </si>
  <si>
    <t>CAS: 7727-54-0, ≥98%, do biologii molekularnej</t>
  </si>
  <si>
    <t>Boric acid</t>
  </si>
  <si>
    <t>CAS: 10043-35-3, ≥99.5%, do biologii molekularnej</t>
  </si>
  <si>
    <t>Bouin′s solution</t>
  </si>
  <si>
    <t>skład: acetic acid 5%, formaldehyde 9%, picric acid 0.9%</t>
  </si>
  <si>
    <t>Bovine Serum Albumin</t>
  </si>
  <si>
    <t>CAS: 9048-46-8, ≥98%</t>
  </si>
  <si>
    <t>Bovine Serum Albumin solution</t>
  </si>
  <si>
    <t>CAS: 9048-46-8, 10% w DPBS, niska zawartość endotoksyn, bez kwasów tłuszczowych; do hodowli komórkowych, filtrowane sterylnie</t>
  </si>
  <si>
    <t>50 ml</t>
  </si>
  <si>
    <t>Carboxymethylcellulose sodium salt</t>
  </si>
  <si>
    <t>CAS: 9004-32-4, high viscosity</t>
  </si>
  <si>
    <t>Choline chloride</t>
  </si>
  <si>
    <t>CAS: 67-48-1, ≥98%</t>
  </si>
  <si>
    <t>Cycloheximide</t>
  </si>
  <si>
    <t>CAS: 66-81-9, pochodzenie z bakterii Streptomyces griseus, ≥94%</t>
  </si>
  <si>
    <t>2-Deoxy-D-glucose</t>
  </si>
  <si>
    <t>CAS: 154-17-6, ≥98%</t>
  </si>
  <si>
    <t>Dimethyl sulfide</t>
  </si>
  <si>
    <t>CAS: 75-18-3, czystość ≥99%</t>
  </si>
  <si>
    <t>25 ml</t>
  </si>
  <si>
    <t>Dimethyl sulfoxide</t>
  </si>
  <si>
    <t>CAS: 67-68-5, cz.d.a</t>
  </si>
  <si>
    <t>CAS: 67-68-5, sterylnie filtrowane</t>
  </si>
  <si>
    <t>5x 10 ml</t>
  </si>
  <si>
    <t>DL-Dithiothreitol solution</t>
  </si>
  <si>
    <t>CAS: 3483-12-3, 1M rozwtór w wodzie</t>
  </si>
  <si>
    <t>10x 0,5 ml</t>
  </si>
  <si>
    <t>Etoposide</t>
  </si>
  <si>
    <t>CAS: 33419-42-0, ≥95% (HPLC)</t>
  </si>
  <si>
    <t>25 mg</t>
  </si>
  <si>
    <t>Fluoxetine hydrochloride</t>
  </si>
  <si>
    <t>CAS: 56296-78-7, British Pharmacopoeia (BP) Reference Standard</t>
  </si>
  <si>
    <t>CAS: 50-00-0, stabilizowany 10% metanolem, ACS reagent</t>
  </si>
  <si>
    <t>Gentamicin solution</t>
  </si>
  <si>
    <t>CAS: 1405-41-0, do hodowli komórkowych, pochodzenia niezwierzęcego, 50 mg/ml</t>
  </si>
  <si>
    <t>10 ml</t>
  </si>
  <si>
    <t>Glycine</t>
  </si>
  <si>
    <t>CAS: 56-40-6, ≥99%, do western blotu</t>
  </si>
  <si>
    <t>12-Hydroxy-octadecanoicacid polymer</t>
  </si>
  <si>
    <t>CAS: 70142-34-6, zawierający α-hydro-ω-hydroxypoly(oxy-1,2-ethanediyl)</t>
  </si>
  <si>
    <t>LB Broth (Lennox)</t>
  </si>
  <si>
    <t>ok. 20 g/L, skład: NaCl 5 g/L, trypton 10 g/L, ekstrakt drożdżowy 5 g/L, 2.2 g/L obojętne środki wiążące, w postaci tabletek</t>
  </si>
  <si>
    <t>500 tabletek</t>
  </si>
  <si>
    <t>LB Broth with agar (Miller)</t>
  </si>
  <si>
    <t>35 g/L, skład: agar 15 g/L, NaCl 10 g/L, trypton 10 g/L, ekstrakt drożdżowy 5 g/L, pH 6.8-7.2 (w 4% roztworze), do biologii molekularnej</t>
  </si>
  <si>
    <t>L-Citrulline</t>
  </si>
  <si>
    <t>CAS: 372-75-8, ≥98%</t>
  </si>
  <si>
    <t>L-Citrulline-4,4,5,5-d4</t>
  </si>
  <si>
    <t>CAS: 1217474-00-4, ≥97%</t>
  </si>
  <si>
    <t>L-Glutathione reduced</t>
  </si>
  <si>
    <t>CAS: 70-18-8, ≥98.0%</t>
  </si>
  <si>
    <t>L-Ornithine monohydrochloride</t>
  </si>
  <si>
    <t>CAS: 3184-13-2, czystość analityczna</t>
  </si>
  <si>
    <t>100 mg</t>
  </si>
  <si>
    <t>L-Ornithine-3,3,4,4,5,5-d6 hydrochloride</t>
  </si>
  <si>
    <t>CAS: 347841-40-1, ≥98%</t>
  </si>
  <si>
    <t>Magnesium chloride hexahydrate</t>
  </si>
  <si>
    <t>CAS: 7791-18-6, do hodowli komórkowej</t>
  </si>
  <si>
    <t>Magnesium sulfate</t>
  </si>
  <si>
    <t>CAS: 7487-88-9, nadaje się do hodowli komórkowej</t>
  </si>
  <si>
    <t>Manganese(II) chloride tetrahydrate</t>
  </si>
  <si>
    <t>CAS: 13446-34-9, do hodowli komórkowej</t>
  </si>
  <si>
    <t>Manganese(II) sulfate monohydrate</t>
  </si>
  <si>
    <t>CAS: 10034-96-5, do hodowli komórkowej</t>
  </si>
  <si>
    <t>2-Mercaptoethanol</t>
  </si>
  <si>
    <t>CAS: 60-24-2, ≥99% do biologii molekularnej</t>
  </si>
  <si>
    <t>Mifepristone</t>
  </si>
  <si>
    <t>CAS: 84371-65-3, ≥98%</t>
  </si>
  <si>
    <t>MPP+ iodide</t>
  </si>
  <si>
    <t>CAS: 36913-39-0, ≥98%</t>
  </si>
  <si>
    <t>N,N,N′,N′-Tetramethylethylenediamine</t>
  </si>
  <si>
    <t>CAS: 110-18-9, ≥99%</t>
  </si>
  <si>
    <t>N-Acetyl-L-cysteine</t>
  </si>
  <si>
    <t>CAS: 616-91-1, ≥99%, do hodowli komórkowej</t>
  </si>
  <si>
    <t>Nitrocefin</t>
  </si>
  <si>
    <t>CAS: 41906-86-9, ≥95%</t>
  </si>
  <si>
    <t>Oligomycin</t>
  </si>
  <si>
    <t>CAS: 1404-19-9, z Streptomyces diastatochromogenes, ≥90% całkowitej zawartości oligomycyn</t>
  </si>
  <si>
    <t>Paroxetine hydrochloride</t>
  </si>
  <si>
    <t>CAS: 110429-35-1, Pharmaceutical Secondary Standard</t>
  </si>
  <si>
    <t>PEG-35 castor oil</t>
  </si>
  <si>
    <t>CAS: 61791-12-6</t>
  </si>
  <si>
    <t>5 x 25 g</t>
  </si>
  <si>
    <t>Phosphatase Inhibitor Cocktail</t>
  </si>
  <si>
    <t>roztwór DMSO do hamowania fosfatazy białkowej 2A, fosfataz alkalicznych, fosfataz białkowych 1 i 2A</t>
  </si>
  <si>
    <t>5 ml</t>
  </si>
  <si>
    <t>roztwór wodny do hamowania fosfataz białkowych tyrozynowych, fosfataz kwaśnych i zasadowych</t>
  </si>
  <si>
    <t>Poly(deoxyinosinic-deoxycytidylic) acid sodium salt</t>
  </si>
  <si>
    <t>CAS: 118578-37-3</t>
  </si>
  <si>
    <t>5 UN</t>
  </si>
  <si>
    <t>Ponceau BS</t>
  </si>
  <si>
    <t>CAS: 4196-99-0, zawartość barwnika ~60 %</t>
  </si>
  <si>
    <t>Ponceau S solution</t>
  </si>
  <si>
    <t>CAS: 6226-79-5, 0.1 % (w/v) w 5% kwasie octowym</t>
  </si>
  <si>
    <t>Potassium phosphate monobasic</t>
  </si>
  <si>
    <t>CAS: 7778-77-0, ≥99%, do hodowli komórkowej</t>
  </si>
  <si>
    <t>2-Propanol</t>
  </si>
  <si>
    <t>CAS: 67-63-0, ≥99.5%, ACS reagent</t>
  </si>
  <si>
    <t>Protease Inhibitor Cocktail</t>
  </si>
  <si>
    <t>roztwór DMSO do hamowania seryny, cysteiny, proteaz kwasowych i aminopeptydaz, do stosowania z ekstraktami komórek i tkanek ssaków</t>
  </si>
  <si>
    <t>koktajl inhibitorów proteaz bez EDTA, do hamowania proteaz asparaginowych, serynowych i cysteinowych, tabletkach - 1 tabletka na ok 10 ml roztowru</t>
  </si>
  <si>
    <t>30 tabletek</t>
  </si>
  <si>
    <t>Puromycin dihydrochloride</t>
  </si>
  <si>
    <t>CAS: 58-58-2, roztwór 10 mg/ml w wodzie destylowanej</t>
  </si>
  <si>
    <t>Retinoic acid</t>
  </si>
  <si>
    <t>CAS: 302-79-4, ≥98%</t>
  </si>
  <si>
    <t>50 mg</t>
  </si>
  <si>
    <t>Rotenone</t>
  </si>
  <si>
    <t>CAS: 83-79-4, ≥95%</t>
  </si>
  <si>
    <t>Sodium chloride</t>
  </si>
  <si>
    <t>CAS: 7647-14-5, do biologii molekularnej, wolny od Dnaz, Rnaz i proteaz, ≥99%</t>
  </si>
  <si>
    <t>Sodium creatine phosphate dibasic tetrahydrate</t>
  </si>
  <si>
    <t>CAS: 71519-72-7, ≥98.0%</t>
  </si>
  <si>
    <t>5g</t>
  </si>
  <si>
    <t>Sodium iodate</t>
  </si>
  <si>
    <t>CAS: 7681-55-2, ≥99.5%</t>
  </si>
  <si>
    <t>Spermidine</t>
  </si>
  <si>
    <t>CAS: 124-20-9, ≥99%</t>
  </si>
  <si>
    <t>Spermine</t>
  </si>
  <si>
    <t>CAS: 71-44-3, do hodowli komórkowych</t>
  </si>
  <si>
    <t>Tacrolimus</t>
  </si>
  <si>
    <t>CAS: 109581-93-3, European Pharmacopoeia (EP) Reference Standard</t>
  </si>
  <si>
    <t>t-Octylphenoxypolyethoxyethanol</t>
  </si>
  <si>
    <t>CAS: 9036-19-5, do biologii molekularnej, pH 9.7</t>
  </si>
  <si>
    <t>Trichloroacetic acid</t>
  </si>
  <si>
    <t>CAS: 76-03-9, ≥99.0%</t>
  </si>
  <si>
    <t>Trypan Blue solution</t>
  </si>
  <si>
    <t>CAS: 72-57-1, 0.4%, sterylnie filtrowany, do hodowli komórkowych</t>
  </si>
  <si>
    <t>20 ml</t>
  </si>
  <si>
    <t>Uric acid</t>
  </si>
  <si>
    <t>CAS: 69-93-2, ≥99%, krystaliczny</t>
  </si>
  <si>
    <t>Acetonówka</t>
  </si>
  <si>
    <t>Skład: etanol 96% z dodatkiem eteru dietylowego oraz acetonu</t>
  </si>
  <si>
    <t>4 kg</t>
  </si>
  <si>
    <t>Acrylamide:Bisacrylamide (37.5:1) 40%</t>
  </si>
  <si>
    <t>Roztwór podstawowy akrylamidu i bisakrylamidu w stosunku 37,5:1 do przygotowywania żeli białkowych.</t>
  </si>
  <si>
    <t>Diethyl pyrocarbonate</t>
  </si>
  <si>
    <t>CAS: 1609-47-8, ≥97%, do biochemii i biologii molekularnej</t>
  </si>
  <si>
    <t>Powdered milk</t>
  </si>
  <si>
    <t>CAS: 68514-61-4, blotting grade, niska zawartość tłuszczu</t>
  </si>
  <si>
    <t>SDS</t>
  </si>
  <si>
    <t>CAS: 151-21-3, ≥99 %, do biochemii</t>
  </si>
  <si>
    <t>TRIS</t>
  </si>
  <si>
    <t>CAS: 77-86-1, ≥99%, cryst.</t>
  </si>
  <si>
    <t>Polyethylene glycol sorbitan monolaurate</t>
  </si>
  <si>
    <t>CAS: 9005-64-5</t>
  </si>
  <si>
    <t>Detergent w płynie do czyszczenia wyrobów szklanych</t>
  </si>
  <si>
    <t>alkaliczny koncentrat  do uniwersalnych zastosowań, wolny od fosforanów, środków powierzchniowo czynnych i utleniaczy, dozowanie: 2 do 6 ml/l</t>
  </si>
  <si>
    <t>Glicyna</t>
  </si>
  <si>
    <t>CAS: 56-40-6, ≥99 % do syntez</t>
  </si>
  <si>
    <t>Isopentyl alcohol</t>
  </si>
  <si>
    <t>CAS: 123-51-3, ≥99%, Ultra Pure Grade</t>
  </si>
  <si>
    <t>PBS</t>
  </si>
  <si>
    <t>Dulbecco’s Phosphate Buffered Saline, bez wapnia i magnezu, zawierający NaCl, Na3PO4, KCl, pH 7.4</t>
  </si>
  <si>
    <t>Proszę wypełnić czas dostawy w Fomularzu Ofertowym</t>
  </si>
  <si>
    <t>W przypadku opakowań zbiorczych podanych w tabelach Zamawiający dopuszcza inny sposób konfekcjonowania (pakowania), o ile sumaryczna ilość oferowanego produktu nie będzie mniejsza niż ilość wskazana w zapytaniu.</t>
  </si>
  <si>
    <t>12/2026 - AI</t>
  </si>
  <si>
    <t>CAS: 50-76-0, 1 mg/ml lub 2 mg/ml, DMSO</t>
  </si>
  <si>
    <t>CAS: 7722-84-1, 30%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</si>
</sst>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7" formatCode="#,##0.00\ &quot;zł&quot;;\-#,##0.00\ &quot;zł&quot;"/>
    <numFmt numFmtId="8" formatCode="#,##0.00\ &quot;zł&quot;;[Red]\-#,##0.00\ &quot;zł&quot;"/>
    <numFmt numFmtId="44" formatCode="_-* #,##0.00\ &quot;zł&quot;_-;\-* #,##0.00\ &quot;zł&quot;_-;_-* &quot;-&quot;??\ &quot;zł&quot;_-;_-@_-"/>
    <numFmt numFmtId="43" formatCode="_-* #,##0.00_-;\-* #,##0.00_-;_-* &quot;-&quot;??_-;_-@_-"/>
    <numFmt numFmtId="164" formatCode="#,##0.00\ &quot;zł&quot;"/>
    <numFmt numFmtId="165" formatCode="#,##0.00\ _z_ł"/>
    <numFmt numFmtId="166" formatCode="#,##0.00\ [$zł-415];\-#,##0.00\ [$zł-415]"/>
    <numFmt numFmtId="167" formatCode="#,##0.00\ [$zł-415]"/>
    <numFmt numFmtId="168" formatCode="_-* #,##0.00\ [$zł-415]_-;\-* #,##0.00\ [$zł-415]_-;_-* &quot;-&quot;??\ [$zł-415]_-;_-@_-"/>
  </numFmts>
  <fonts count="32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 Light"/>
      <family val="2"/>
      <charset val="238"/>
      <scheme val="major"/>
    </font>
    <font>
      <b/>
      <sz val="10"/>
      <color theme="1"/>
      <name val="Calibri Light"/>
      <family val="2"/>
      <charset val="238"/>
      <scheme val="major"/>
    </font>
    <font>
      <sz val="10"/>
      <name val="Calibri Light"/>
      <family val="2"/>
      <charset val="238"/>
      <scheme val="major"/>
    </font>
    <font>
      <b/>
      <sz val="10"/>
      <name val="Calibri Light"/>
      <family val="2"/>
      <charset val="238"/>
      <scheme val="maj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rgb="FF0000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i/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9"/>
      <color theme="1"/>
      <name val="Times New Roman"/>
      <family val="1"/>
      <charset val="238"/>
    </font>
    <font>
      <i/>
      <sz val="10"/>
      <name val="Calibri Light"/>
      <family val="2"/>
      <charset val="238"/>
      <scheme val="major"/>
    </font>
    <font>
      <sz val="10"/>
      <color rgb="FF000000"/>
      <name val="Calibri Light"/>
      <family val="2"/>
      <charset val="238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000000"/>
      <name val="Calibri Light"/>
      <family val="2"/>
      <charset val="238"/>
      <scheme val="major"/>
    </font>
    <font>
      <i/>
      <sz val="10"/>
      <color rgb="FF000000"/>
      <name val="Calibri Light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name val="Times New Roman"/>
      <family val="1"/>
      <charset val="238"/>
    </font>
    <font>
      <sz val="9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8" fillId="0" borderId="0" applyNumberFormat="0" applyFill="0" applyBorder="0" applyAlignment="0" applyProtection="0"/>
  </cellStyleXfs>
  <cellXfs count="105">
    <xf numFmtId="0" fontId="0" fillId="0" borderId="0" xfId="0"/>
    <xf numFmtId="0" fontId="1" fillId="0" borderId="0" xfId="0" applyFont="1" applyAlignment="1">
      <alignment vertical="center"/>
    </xf>
    <xf numFmtId="164" fontId="2" fillId="0" borderId="0" xfId="0" applyNumberFormat="1" applyFont="1" applyAlignment="1">
      <alignment horizontal="left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5" fillId="0" borderId="0" xfId="0" applyFont="1"/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8" fontId="7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1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8" fillId="0" borderId="0" xfId="3" applyAlignment="1">
      <alignment vertical="center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0" fontId="19" fillId="0" borderId="0" xfId="0" applyFont="1" applyAlignment="1">
      <alignment vertical="center"/>
    </xf>
    <xf numFmtId="0" fontId="6" fillId="3" borderId="2" xfId="0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21" fillId="0" borderId="0" xfId="0" applyFont="1"/>
    <xf numFmtId="0" fontId="22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8" fontId="23" fillId="0" borderId="0" xfId="0" applyNumberFormat="1" applyFont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27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28" fillId="0" borderId="0" xfId="0" applyFont="1" applyAlignment="1">
      <alignment horizontal="left" vertical="center"/>
    </xf>
    <xf numFmtId="0" fontId="12" fillId="0" borderId="3" xfId="0" applyFont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 wrapText="1"/>
    </xf>
    <xf numFmtId="0" fontId="27" fillId="0" borderId="0" xfId="0" applyFont="1" applyAlignment="1">
      <alignment horizontal="left" vertical="center"/>
    </xf>
    <xf numFmtId="0" fontId="11" fillId="3" borderId="2" xfId="0" applyFont="1" applyFill="1" applyBorder="1" applyAlignment="1">
      <alignment horizontal="center" vertical="center" wrapText="1"/>
    </xf>
    <xf numFmtId="165" fontId="11" fillId="3" borderId="2" xfId="0" applyNumberFormat="1" applyFont="1" applyFill="1" applyBorder="1" applyAlignment="1">
      <alignment horizontal="center" vertical="center" wrapText="1"/>
    </xf>
    <xf numFmtId="165" fontId="11" fillId="2" borderId="2" xfId="0" applyNumberFormat="1" applyFont="1" applyFill="1" applyBorder="1" applyAlignment="1">
      <alignment horizontal="center" vertical="center" wrapText="1"/>
    </xf>
    <xf numFmtId="0" fontId="31" fillId="0" borderId="0" xfId="0" applyFont="1" applyAlignment="1">
      <alignment horizontal="left" vertical="center"/>
    </xf>
    <xf numFmtId="1" fontId="12" fillId="0" borderId="2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1" fontId="11" fillId="2" borderId="2" xfId="0" applyNumberFormat="1" applyFont="1" applyFill="1" applyBorder="1" applyAlignment="1">
      <alignment horizontal="center" vertical="center"/>
    </xf>
    <xf numFmtId="0" fontId="20" fillId="2" borderId="2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7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14" fillId="0" borderId="1" xfId="0" applyFont="1" applyBorder="1" applyAlignment="1">
      <alignment horizontal="center" vertical="top"/>
    </xf>
    <xf numFmtId="0" fontId="27" fillId="2" borderId="5" xfId="0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 wrapText="1"/>
    </xf>
    <xf numFmtId="1" fontId="27" fillId="2" borderId="2" xfId="0" applyNumberFormat="1" applyFont="1" applyFill="1" applyBorder="1" applyAlignment="1">
      <alignment horizontal="center" vertical="center" wrapText="1"/>
    </xf>
    <xf numFmtId="164" fontId="27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/>
    </xf>
    <xf numFmtId="14" fontId="14" fillId="2" borderId="0" xfId="0" applyNumberFormat="1" applyFont="1" applyFill="1" applyAlignment="1" applyProtection="1">
      <alignment horizontal="center"/>
      <protection locked="0"/>
    </xf>
    <xf numFmtId="0" fontId="21" fillId="2" borderId="0" xfId="0" applyFont="1" applyFill="1" applyProtection="1">
      <protection locked="0"/>
    </xf>
    <xf numFmtId="44" fontId="27" fillId="2" borderId="2" xfId="2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8" fontId="11" fillId="0" borderId="2" xfId="1" applyNumberFormat="1" applyFont="1" applyBorder="1" applyAlignment="1">
      <alignment horizontal="center" vertical="center"/>
    </xf>
    <xf numFmtId="44" fontId="27" fillId="2" borderId="2" xfId="0" applyNumberFormat="1" applyFont="1" applyFill="1" applyBorder="1" applyAlignment="1">
      <alignment horizontal="center" vertical="center" wrapText="1"/>
    </xf>
    <xf numFmtId="8" fontId="27" fillId="2" borderId="2" xfId="0" applyNumberFormat="1" applyFont="1" applyFill="1" applyBorder="1" applyAlignment="1">
      <alignment horizontal="center" vertical="center" wrapText="1"/>
    </xf>
    <xf numFmtId="44" fontId="27" fillId="2" borderId="2" xfId="0" applyNumberFormat="1" applyFont="1" applyFill="1" applyBorder="1" applyAlignment="1">
      <alignment horizontal="center" vertical="center"/>
    </xf>
    <xf numFmtId="8" fontId="13" fillId="3" borderId="2" xfId="2" applyNumberFormat="1" applyFont="1" applyFill="1" applyBorder="1" applyAlignment="1">
      <alignment horizontal="center" vertical="center"/>
    </xf>
    <xf numFmtId="166" fontId="27" fillId="2" borderId="2" xfId="0" applyNumberFormat="1" applyFont="1" applyFill="1" applyBorder="1" applyAlignment="1">
      <alignment horizontal="center" vertical="center" wrapText="1"/>
    </xf>
    <xf numFmtId="14" fontId="12" fillId="0" borderId="2" xfId="0" applyNumberFormat="1" applyFont="1" applyBorder="1" applyAlignment="1">
      <alignment horizontal="center" vertical="center"/>
    </xf>
    <xf numFmtId="164" fontId="6" fillId="3" borderId="2" xfId="2" applyNumberFormat="1" applyFont="1" applyFill="1" applyBorder="1" applyAlignment="1">
      <alignment horizontal="center" vertical="center"/>
    </xf>
    <xf numFmtId="164" fontId="27" fillId="2" borderId="2" xfId="0" applyNumberFormat="1" applyFont="1" applyFill="1" applyBorder="1" applyAlignment="1">
      <alignment horizontal="center" vertical="center"/>
    </xf>
    <xf numFmtId="167" fontId="27" fillId="2" borderId="2" xfId="0" applyNumberFormat="1" applyFont="1" applyFill="1" applyBorder="1" applyAlignment="1">
      <alignment horizontal="center" vertical="center" wrapText="1"/>
    </xf>
    <xf numFmtId="168" fontId="27" fillId="2" borderId="2" xfId="0" applyNumberFormat="1" applyFont="1" applyFill="1" applyBorder="1" applyAlignment="1">
      <alignment horizontal="center" vertical="center" wrapText="1"/>
    </xf>
    <xf numFmtId="7" fontId="27" fillId="2" borderId="2" xfId="0" applyNumberFormat="1" applyFont="1" applyFill="1" applyBorder="1" applyAlignment="1">
      <alignment horizontal="center" vertical="center"/>
    </xf>
    <xf numFmtId="14" fontId="29" fillId="0" borderId="2" xfId="0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8" fontId="13" fillId="3" borderId="6" xfId="2" applyNumberFormat="1" applyFont="1" applyFill="1" applyBorder="1" applyAlignment="1">
      <alignment horizontal="center" vertical="center"/>
    </xf>
    <xf numFmtId="14" fontId="12" fillId="0" borderId="2" xfId="0" applyNumberFormat="1" applyFont="1" applyBorder="1" applyAlignment="1">
      <alignment horizontal="center" vertical="center" wrapText="1"/>
    </xf>
    <xf numFmtId="168" fontId="27" fillId="2" borderId="2" xfId="0" applyNumberFormat="1" applyFont="1" applyFill="1" applyBorder="1" applyAlignment="1">
      <alignment horizontal="center" vertical="center"/>
    </xf>
    <xf numFmtId="164" fontId="11" fillId="0" borderId="2" xfId="1" applyNumberFormat="1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1" fontId="12" fillId="0" borderId="2" xfId="0" applyNumberFormat="1" applyFont="1" applyBorder="1" applyAlignment="1">
      <alignment horizontal="center" vertical="center" wrapText="1"/>
    </xf>
    <xf numFmtId="0" fontId="30" fillId="2" borderId="3" xfId="0" applyFont="1" applyFill="1" applyBorder="1" applyAlignment="1">
      <alignment horizontal="center" vertical="center"/>
    </xf>
    <xf numFmtId="0" fontId="30" fillId="2" borderId="4" xfId="0" applyFont="1" applyFill="1" applyBorder="1" applyAlignment="1">
      <alignment horizontal="center" vertical="center"/>
    </xf>
    <xf numFmtId="0" fontId="30" fillId="2" borderId="5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  <xf numFmtId="0" fontId="5" fillId="2" borderId="7" xfId="0" applyFont="1" applyFill="1" applyBorder="1" applyAlignment="1" applyProtection="1">
      <alignment horizontal="left"/>
      <protection locked="0"/>
    </xf>
    <xf numFmtId="0" fontId="3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20" fillId="0" borderId="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top" wrapText="1"/>
    </xf>
    <xf numFmtId="0" fontId="21" fillId="0" borderId="0" xfId="0" applyFont="1" applyAlignment="1">
      <alignment horizontal="left" wrapText="1"/>
    </xf>
    <xf numFmtId="0" fontId="16" fillId="0" borderId="0" xfId="0" applyFont="1" applyAlignment="1">
      <alignment horizontal="left" vertical="center" wrapText="1"/>
    </xf>
    <xf numFmtId="0" fontId="25" fillId="2" borderId="0" xfId="0" applyFont="1" applyFill="1" applyAlignment="1" applyProtection="1">
      <alignment horizontal="left" vertical="top"/>
      <protection locked="0"/>
    </xf>
    <xf numFmtId="0" fontId="24" fillId="2" borderId="0" xfId="0" applyFont="1" applyFill="1" applyAlignment="1" applyProtection="1">
      <alignment horizontal="left" vertical="top" wrapText="1"/>
      <protection locked="0"/>
    </xf>
  </cellXfs>
  <cellStyles count="4">
    <cellStyle name="Dziesiętny" xfId="1" builtinId="3"/>
    <cellStyle name="Hiperłącze" xfId="3" builtinId="8"/>
    <cellStyle name="Normalny" xfId="0" builtinId="0"/>
    <cellStyle name="Walutowy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_rels/vmlDrawing5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_rels/vmlDrawing6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_rels/vmlDrawing7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_rels/vmlDrawing8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_rels/vmlDrawing9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_rels/vmlDrawing10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_rels/vmlDrawing1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_rels/vmlDrawing1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_rels/vmlDrawing13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_rels/vmlDrawing14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_rels/vmlDrawing15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4091212</xdr:colOff>
      <xdr:row>4</xdr:row>
      <xdr:rowOff>326571</xdr:rowOff>
    </xdr:from>
    <xdr:to>
      <xdr:col>7</xdr:col>
      <xdr:colOff>1444677</xdr:colOff>
      <xdr:row>4</xdr:row>
      <xdr:rowOff>1124856</xdr:rowOff>
    </xdr:to>
    <xdr:pic>
      <xdr:nvPicPr>
        <xdr:cNvPr id="3" name="Obraz 11">
          <a:extLst>
            <a:ext uri="{FF2B5EF4-FFF2-40B4-BE49-F238E27FC236}">
              <a16:creationId xmlns:a16="http://schemas.microsoft.com/office/drawing/2014/main" id="{8C86BD6F-5DE3-079B-F8D1-EB21FA1A06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08712" y="562428"/>
          <a:ext cx="7912608" cy="7982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1838325</xdr:colOff>
      <xdr:row>45</xdr:row>
      <xdr:rowOff>44450</xdr:rowOff>
    </xdr:from>
    <xdr:to>
      <xdr:col>1</xdr:col>
      <xdr:colOff>2701925</xdr:colOff>
      <xdr:row>45</xdr:row>
      <xdr:rowOff>234950</xdr:rowOff>
    </xdr:to>
    <xdr:sp macro="" textlink="">
      <xdr:nvSpPr>
        <xdr:cNvPr id="12" name="pole tekstowe 11">
          <a:extLst>
            <a:ext uri="{FF2B5EF4-FFF2-40B4-BE49-F238E27FC236}">
              <a16:creationId xmlns:a16="http://schemas.microsoft.com/office/drawing/2014/main" id="{1B7B40A8-FC44-C45A-68D6-83DEE59C9D0F}"/>
            </a:ext>
          </a:extLst>
        </xdr:cNvPr>
        <xdr:cNvSpPr txBox="1"/>
      </xdr:nvSpPr>
      <xdr:spPr>
        <a:xfrm>
          <a:off x="3508375" y="10210800"/>
          <a:ext cx="863600" cy="19050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pl-PL" sz="1000" kern="1200">
            <a:latin typeface="+mn-lt"/>
          </a:endParaRPr>
        </a:p>
      </xdr:txBody>
    </xdr:sp>
    <xdr:clientData/>
  </xdr:twoCellAnchor>
  <xdr:twoCellAnchor>
    <xdr:from>
      <xdr:col>1</xdr:col>
      <xdr:colOff>1083710</xdr:colOff>
      <xdr:row>39</xdr:row>
      <xdr:rowOff>30884</xdr:rowOff>
    </xdr:from>
    <xdr:to>
      <xdr:col>1</xdr:col>
      <xdr:colOff>1445660</xdr:colOff>
      <xdr:row>40</xdr:row>
      <xdr:rowOff>6493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D83B5CB6-3B95-4BEF-ACCB-14005644508C}"/>
            </a:ext>
          </a:extLst>
        </xdr:cNvPr>
        <xdr:cNvSpPr txBox="1"/>
      </xdr:nvSpPr>
      <xdr:spPr>
        <a:xfrm>
          <a:off x="2753760" y="9098684"/>
          <a:ext cx="361950" cy="197859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pl-PL" sz="1000" kern="1200">
            <a:latin typeface="+mj-lt"/>
          </a:endParaRPr>
        </a:p>
      </xdr:txBody>
    </xdr:sp>
    <xdr:clientData/>
  </xdr:twoCellAnchor>
  <xdr:twoCellAnchor>
    <xdr:from>
      <xdr:col>2</xdr:col>
      <xdr:colOff>550333</xdr:colOff>
      <xdr:row>39</xdr:row>
      <xdr:rowOff>28222</xdr:rowOff>
    </xdr:from>
    <xdr:to>
      <xdr:col>2</xdr:col>
      <xdr:colOff>912283</xdr:colOff>
      <xdr:row>39</xdr:row>
      <xdr:rowOff>219731</xdr:rowOff>
    </xdr:to>
    <xdr:sp macro="" textlink="">
      <xdr:nvSpPr>
        <xdr:cNvPr id="4" name="pole tekstowe 3">
          <a:extLst>
            <a:ext uri="{FF2B5EF4-FFF2-40B4-BE49-F238E27FC236}">
              <a16:creationId xmlns:a16="http://schemas.microsoft.com/office/drawing/2014/main" id="{AE51406D-0F1C-4411-9116-78DD0FC174DC}"/>
            </a:ext>
          </a:extLst>
        </xdr:cNvPr>
        <xdr:cNvSpPr txBox="1"/>
      </xdr:nvSpPr>
      <xdr:spPr>
        <a:xfrm>
          <a:off x="2695222" y="10075333"/>
          <a:ext cx="361950" cy="191509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pl-PL" sz="1000" kern="1200">
            <a:latin typeface="+mj-lt"/>
          </a:endParaRPr>
        </a:p>
      </xdr:txBody>
    </xdr:sp>
    <xdr:clientData/>
  </xdr:twoCellAnchor>
  <xdr:twoCellAnchor>
    <xdr:from>
      <xdr:col>2</xdr:col>
      <xdr:colOff>1189566</xdr:colOff>
      <xdr:row>45</xdr:row>
      <xdr:rowOff>18345</xdr:rowOff>
    </xdr:from>
    <xdr:to>
      <xdr:col>2</xdr:col>
      <xdr:colOff>2250721</xdr:colOff>
      <xdr:row>45</xdr:row>
      <xdr:rowOff>190500</xdr:rowOff>
    </xdr:to>
    <xdr:sp macro="" textlink="">
      <xdr:nvSpPr>
        <xdr:cNvPr id="5" name="pole tekstowe 4">
          <a:extLst>
            <a:ext uri="{FF2B5EF4-FFF2-40B4-BE49-F238E27FC236}">
              <a16:creationId xmlns:a16="http://schemas.microsoft.com/office/drawing/2014/main" id="{494EC563-8ACB-44D6-AFF8-49C6510643ED}"/>
            </a:ext>
          </a:extLst>
        </xdr:cNvPr>
        <xdr:cNvSpPr txBox="1"/>
      </xdr:nvSpPr>
      <xdr:spPr>
        <a:xfrm>
          <a:off x="3334455" y="11159067"/>
          <a:ext cx="1061155" cy="172155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pl-PL" sz="1000" kern="1200">
            <a:latin typeface="+mj-lt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A076C0-F616-49E2-B539-5816DE9CDE6B}">
  <sheetPr>
    <pageSetUpPr fitToPage="1"/>
  </sheetPr>
  <dimension ref="A3:I92"/>
  <sheetViews>
    <sheetView view="pageLayout" topLeftCell="A4" zoomScale="90" zoomScaleNormal="70" zoomScalePageLayoutView="90" workbookViewId="0">
      <selection activeCell="F10" sqref="F10"/>
    </sheetView>
  </sheetViews>
  <sheetFormatPr defaultColWidth="3.1796875" defaultRowHeight="13" x14ac:dyDescent="0.35"/>
  <cols>
    <col min="1" max="1" width="17.7265625" style="1" customWidth="1"/>
    <col min="2" max="2" width="12.26953125" style="1" customWidth="1"/>
    <col min="3" max="3" width="42.36328125" style="3" customWidth="1"/>
    <col min="4" max="4" width="35.1796875" style="3" customWidth="1"/>
    <col min="5" max="5" width="35.1796875" style="2" customWidth="1"/>
    <col min="6" max="6" width="18.54296875" style="2" bestFit="1" customWidth="1"/>
    <col min="7" max="7" width="23.54296875" style="2" customWidth="1"/>
    <col min="8" max="8" width="45.54296875" style="1" customWidth="1"/>
    <col min="9" max="9" width="31.26953125" style="1" customWidth="1"/>
    <col min="10" max="10" width="12.54296875" style="1" customWidth="1"/>
    <col min="11" max="13" width="3.1796875" style="1"/>
    <col min="14" max="14" width="43.54296875" style="1" customWidth="1"/>
    <col min="15" max="16384" width="3.1796875" style="1"/>
  </cols>
  <sheetData>
    <row r="3" spans="1:9" ht="18.649999999999999" customHeight="1" x14ac:dyDescent="0.35">
      <c r="D3" s="65" t="s">
        <v>71</v>
      </c>
      <c r="E3" s="27" t="s">
        <v>727</v>
      </c>
      <c r="F3" s="10"/>
      <c r="G3" s="10"/>
      <c r="H3" s="10"/>
      <c r="I3" s="10"/>
    </row>
    <row r="4" spans="1:9" ht="18.649999999999999" customHeight="1" x14ac:dyDescent="0.35">
      <c r="C4" s="10"/>
      <c r="D4" s="10"/>
      <c r="E4" s="10"/>
      <c r="F4" s="10"/>
      <c r="G4" s="10"/>
      <c r="H4" s="10"/>
      <c r="I4" s="10"/>
    </row>
    <row r="6" spans="1:9" ht="56.9" customHeight="1" x14ac:dyDescent="0.35">
      <c r="A6" s="92" t="s">
        <v>72</v>
      </c>
      <c r="B6" s="92"/>
      <c r="C6" s="92"/>
      <c r="D6" s="92"/>
      <c r="E6" s="92"/>
      <c r="F6" s="92"/>
      <c r="G6" s="18"/>
      <c r="H6" s="18"/>
      <c r="I6" s="18"/>
    </row>
    <row r="7" spans="1:9" x14ac:dyDescent="0.35">
      <c r="A7" s="8"/>
      <c r="B7" s="8"/>
      <c r="C7" s="8"/>
      <c r="D7" s="8"/>
      <c r="E7" s="8"/>
      <c r="F7" s="8"/>
      <c r="G7" s="18"/>
      <c r="H7" s="18"/>
      <c r="I7" s="18"/>
    </row>
    <row r="8" spans="1:9" x14ac:dyDescent="0.35">
      <c r="A8" s="11" t="s">
        <v>4</v>
      </c>
      <c r="B8" s="93"/>
      <c r="C8" s="93"/>
      <c r="F8" s="1"/>
      <c r="G8" s="1"/>
      <c r="H8" s="8"/>
      <c r="I8" s="8"/>
    </row>
    <row r="9" spans="1:9" x14ac:dyDescent="0.35">
      <c r="A9" s="3" t="s">
        <v>1</v>
      </c>
      <c r="B9" s="93"/>
      <c r="C9" s="93"/>
      <c r="F9" s="1"/>
      <c r="G9" s="1"/>
      <c r="H9" s="8"/>
      <c r="I9" s="8"/>
    </row>
    <row r="10" spans="1:9" x14ac:dyDescent="0.35">
      <c r="A10" s="1" t="s">
        <v>46</v>
      </c>
      <c r="B10" s="94" t="s">
        <v>45</v>
      </c>
      <c r="C10" s="94"/>
      <c r="E10" s="11"/>
    </row>
    <row r="11" spans="1:9" x14ac:dyDescent="0.35">
      <c r="A11" s="1" t="s">
        <v>5</v>
      </c>
      <c r="B11" s="93"/>
      <c r="C11" s="93"/>
      <c r="E11" s="11"/>
    </row>
    <row r="12" spans="1:9" x14ac:dyDescent="0.35">
      <c r="A12" s="3" t="s">
        <v>6</v>
      </c>
      <c r="B12" s="93"/>
      <c r="C12" s="93"/>
      <c r="D12" s="1"/>
      <c r="E12" s="1"/>
    </row>
    <row r="13" spans="1:9" x14ac:dyDescent="0.35">
      <c r="A13" s="3" t="s">
        <v>37</v>
      </c>
      <c r="B13" s="95"/>
      <c r="C13" s="95"/>
      <c r="D13" s="1"/>
      <c r="E13" s="1"/>
      <c r="F13" s="1"/>
      <c r="G13" s="1"/>
    </row>
    <row r="14" spans="1:9" x14ac:dyDescent="0.35">
      <c r="A14" s="3"/>
      <c r="B14" s="9"/>
      <c r="C14" s="4"/>
      <c r="D14" s="1"/>
      <c r="E14" s="1"/>
      <c r="F14" s="1"/>
      <c r="G14" s="1"/>
    </row>
    <row r="15" spans="1:9" x14ac:dyDescent="0.35">
      <c r="A15" s="1" t="s">
        <v>7</v>
      </c>
      <c r="B15" s="4"/>
      <c r="C15" s="9"/>
      <c r="E15" s="3"/>
      <c r="F15" s="3"/>
      <c r="G15" s="3"/>
      <c r="H15" s="3"/>
    </row>
    <row r="16" spans="1:9" x14ac:dyDescent="0.35">
      <c r="A16" s="9" t="s">
        <v>8</v>
      </c>
      <c r="B16" s="90"/>
      <c r="C16" s="90"/>
      <c r="D16" s="1"/>
      <c r="E16" s="9"/>
      <c r="F16" s="1"/>
      <c r="G16" s="9"/>
      <c r="H16" s="9"/>
    </row>
    <row r="17" spans="1:9" x14ac:dyDescent="0.35">
      <c r="A17" s="9" t="s">
        <v>0</v>
      </c>
      <c r="B17" s="90"/>
      <c r="C17" s="90"/>
      <c r="D17" s="9"/>
      <c r="E17" s="9"/>
      <c r="F17" s="1"/>
      <c r="G17" s="9"/>
      <c r="H17" s="9"/>
    </row>
    <row r="18" spans="1:9" x14ac:dyDescent="0.35">
      <c r="A18" s="9" t="s">
        <v>40</v>
      </c>
      <c r="B18" s="90"/>
      <c r="C18" s="90"/>
      <c r="E18" s="9"/>
      <c r="F18" s="9"/>
      <c r="G18" s="9"/>
      <c r="H18" s="9"/>
    </row>
    <row r="19" spans="1:9" x14ac:dyDescent="0.35">
      <c r="A19" s="9"/>
      <c r="B19" s="9"/>
      <c r="C19" s="9"/>
      <c r="E19" s="9"/>
      <c r="F19" s="9"/>
      <c r="G19" s="9"/>
      <c r="H19" s="9"/>
    </row>
    <row r="20" spans="1:9" x14ac:dyDescent="0.35">
      <c r="A20" s="9"/>
      <c r="B20" s="9"/>
      <c r="C20" s="9"/>
      <c r="E20" s="9"/>
      <c r="F20" s="9"/>
      <c r="G20" s="9"/>
      <c r="H20" s="9"/>
    </row>
    <row r="21" spans="1:9" ht="21.65" customHeight="1" x14ac:dyDescent="0.35">
      <c r="A21" s="6" t="s">
        <v>17</v>
      </c>
      <c r="B21" s="10"/>
      <c r="C21" s="10"/>
      <c r="D21" s="10"/>
      <c r="E21" s="10"/>
      <c r="F21" s="10"/>
      <c r="G21" s="10"/>
      <c r="H21" s="10"/>
      <c r="I21" s="10"/>
    </row>
    <row r="22" spans="1:9" ht="9" customHeight="1" x14ac:dyDescent="0.35">
      <c r="A22" s="10"/>
      <c r="B22" s="10"/>
      <c r="C22" s="10"/>
      <c r="D22" s="10"/>
      <c r="E22" s="10"/>
      <c r="F22" s="10"/>
      <c r="G22" s="10"/>
      <c r="H22" s="10"/>
      <c r="I22" s="10"/>
    </row>
    <row r="23" spans="1:9" ht="26.15" customHeight="1" x14ac:dyDescent="0.35">
      <c r="A23" s="10"/>
      <c r="B23" s="10"/>
      <c r="C23" s="10"/>
      <c r="D23" s="96" t="s">
        <v>47</v>
      </c>
      <c r="E23" s="96"/>
      <c r="F23" s="48" t="s">
        <v>16</v>
      </c>
      <c r="G23" s="10"/>
      <c r="H23" s="10"/>
      <c r="I23" s="10"/>
    </row>
    <row r="24" spans="1:9" ht="22" customHeight="1" x14ac:dyDescent="0.35">
      <c r="A24" s="45" t="s">
        <v>73</v>
      </c>
      <c r="B24" s="45" t="s">
        <v>33</v>
      </c>
      <c r="C24" s="45" t="s">
        <v>19</v>
      </c>
      <c r="D24" s="45" t="s">
        <v>3</v>
      </c>
      <c r="E24" s="45" t="s">
        <v>38</v>
      </c>
      <c r="F24" s="46" t="s">
        <v>18</v>
      </c>
      <c r="H24" s="17"/>
      <c r="I24" s="17"/>
    </row>
    <row r="25" spans="1:9" s="7" customFormat="1" ht="28.4" customHeight="1" x14ac:dyDescent="0.3">
      <c r="A25" s="97" t="s">
        <v>74</v>
      </c>
      <c r="B25" s="45">
        <v>1</v>
      </c>
      <c r="C25" s="49" t="s">
        <v>75</v>
      </c>
      <c r="D25" s="66">
        <f>P1_Cz1!J46</f>
        <v>0</v>
      </c>
      <c r="E25" s="84">
        <f>P1_Cz1!K46</f>
        <v>0</v>
      </c>
      <c r="F25" s="47"/>
      <c r="H25" s="16"/>
      <c r="I25" s="16"/>
    </row>
    <row r="26" spans="1:9" s="7" customFormat="1" ht="28.4" customHeight="1" x14ac:dyDescent="0.3">
      <c r="A26" s="98"/>
      <c r="B26" s="45">
        <v>2</v>
      </c>
      <c r="C26" s="49" t="s">
        <v>76</v>
      </c>
      <c r="D26" s="66">
        <f>P1_Cz2!J20</f>
        <v>0</v>
      </c>
      <c r="E26" s="66">
        <f>P1_Cz2!K20</f>
        <v>0</v>
      </c>
      <c r="F26" s="47"/>
      <c r="H26" s="16"/>
      <c r="I26" s="16"/>
    </row>
    <row r="27" spans="1:9" s="7" customFormat="1" ht="28.4" customHeight="1" x14ac:dyDescent="0.3">
      <c r="A27" s="98"/>
      <c r="B27" s="45">
        <v>3</v>
      </c>
      <c r="C27" s="49" t="s">
        <v>77</v>
      </c>
      <c r="D27" s="66">
        <f>P1_Cz3!J16</f>
        <v>0</v>
      </c>
      <c r="E27" s="66">
        <f>P1_Cz3!K16</f>
        <v>0</v>
      </c>
      <c r="F27" s="47"/>
      <c r="H27" s="16"/>
      <c r="I27" s="16"/>
    </row>
    <row r="28" spans="1:9" s="7" customFormat="1" ht="28.4" customHeight="1" x14ac:dyDescent="0.3">
      <c r="A28" s="98"/>
      <c r="B28" s="45">
        <v>4</v>
      </c>
      <c r="C28" s="49" t="s">
        <v>78</v>
      </c>
      <c r="D28" s="66">
        <f>P1_Cz4!J22</f>
        <v>0</v>
      </c>
      <c r="E28" s="66">
        <f>P1_Cz4!K22</f>
        <v>0</v>
      </c>
      <c r="F28" s="47"/>
      <c r="H28" s="16"/>
      <c r="I28" s="16"/>
    </row>
    <row r="29" spans="1:9" s="7" customFormat="1" ht="28.4" customHeight="1" x14ac:dyDescent="0.3">
      <c r="A29" s="98"/>
      <c r="B29" s="45">
        <v>5</v>
      </c>
      <c r="C29" s="49" t="s">
        <v>79</v>
      </c>
      <c r="D29" s="66">
        <f>P1_Cz5!J59</f>
        <v>0</v>
      </c>
      <c r="E29" s="66">
        <f>P1_Cz5!K59</f>
        <v>0</v>
      </c>
      <c r="F29" s="47"/>
      <c r="H29" s="16"/>
      <c r="I29" s="16"/>
    </row>
    <row r="30" spans="1:9" s="7" customFormat="1" ht="28.4" customHeight="1" x14ac:dyDescent="0.3">
      <c r="A30" s="98"/>
      <c r="B30" s="45">
        <v>6</v>
      </c>
      <c r="C30" s="49" t="s">
        <v>80</v>
      </c>
      <c r="D30" s="66">
        <f>P1_Cz6!J24</f>
        <v>0</v>
      </c>
      <c r="E30" s="66">
        <f>P1_Cz6!K24</f>
        <v>0</v>
      </c>
      <c r="F30" s="47"/>
      <c r="H30" s="16"/>
      <c r="I30" s="16"/>
    </row>
    <row r="31" spans="1:9" s="7" customFormat="1" ht="28.4" customHeight="1" x14ac:dyDescent="0.3">
      <c r="A31" s="98"/>
      <c r="B31" s="45">
        <v>7</v>
      </c>
      <c r="C31" s="49" t="s">
        <v>81</v>
      </c>
      <c r="D31" s="66">
        <f>P1_Cz7!J56</f>
        <v>0</v>
      </c>
      <c r="E31" s="66">
        <f>P1_Cz7!K56</f>
        <v>0</v>
      </c>
      <c r="F31" s="47"/>
      <c r="H31" s="16"/>
      <c r="I31" s="16"/>
    </row>
    <row r="32" spans="1:9" s="7" customFormat="1" ht="28.4" customHeight="1" x14ac:dyDescent="0.3">
      <c r="A32" s="98"/>
      <c r="B32" s="45">
        <v>8</v>
      </c>
      <c r="C32" s="49" t="s">
        <v>82</v>
      </c>
      <c r="D32" s="66">
        <f>P1_Cz8!J16</f>
        <v>0</v>
      </c>
      <c r="E32" s="66">
        <f>P1_Cz8!K16</f>
        <v>0</v>
      </c>
      <c r="F32" s="47"/>
      <c r="H32" s="16"/>
      <c r="I32" s="16"/>
    </row>
    <row r="33" spans="1:9" s="7" customFormat="1" ht="28.4" customHeight="1" x14ac:dyDescent="0.3">
      <c r="A33" s="98"/>
      <c r="B33" s="45">
        <v>9</v>
      </c>
      <c r="C33" s="49" t="s">
        <v>83</v>
      </c>
      <c r="D33" s="66">
        <f>P1_Cz9!J16</f>
        <v>0</v>
      </c>
      <c r="E33" s="66">
        <f>P1_Cz9!K16</f>
        <v>0</v>
      </c>
      <c r="F33" s="47"/>
      <c r="H33" s="16"/>
      <c r="I33" s="16"/>
    </row>
    <row r="34" spans="1:9" s="7" customFormat="1" ht="28.4" customHeight="1" x14ac:dyDescent="0.3">
      <c r="A34" s="99"/>
      <c r="B34" s="45">
        <v>10</v>
      </c>
      <c r="C34" s="49" t="s">
        <v>84</v>
      </c>
      <c r="D34" s="66">
        <f>P1_Cz10!J15</f>
        <v>0</v>
      </c>
      <c r="E34" s="66">
        <f>P1_Cz10!K15</f>
        <v>0</v>
      </c>
      <c r="F34" s="47"/>
      <c r="H34" s="16"/>
      <c r="I34" s="16"/>
    </row>
    <row r="35" spans="1:9" s="7" customFormat="1" ht="28.4" customHeight="1" x14ac:dyDescent="0.3">
      <c r="A35" s="97" t="s">
        <v>85</v>
      </c>
      <c r="B35" s="45">
        <v>1</v>
      </c>
      <c r="C35" s="49" t="s">
        <v>86</v>
      </c>
      <c r="D35" s="66">
        <f>P2_Cz1!J60</f>
        <v>0</v>
      </c>
      <c r="E35" s="66">
        <f>P2_Cz1!K60</f>
        <v>0</v>
      </c>
      <c r="F35" s="47"/>
      <c r="H35" s="16"/>
      <c r="I35" s="16"/>
    </row>
    <row r="36" spans="1:9" s="7" customFormat="1" ht="28.4" customHeight="1" x14ac:dyDescent="0.3">
      <c r="A36" s="98"/>
      <c r="B36" s="45">
        <v>2</v>
      </c>
      <c r="C36" s="49" t="s">
        <v>86</v>
      </c>
      <c r="D36" s="66">
        <f>P2_Cz2!J80</f>
        <v>0</v>
      </c>
      <c r="E36" s="66">
        <f>P2_Cz2!K80</f>
        <v>0</v>
      </c>
      <c r="F36" s="47"/>
      <c r="H36" s="16"/>
      <c r="I36" s="16"/>
    </row>
    <row r="37" spans="1:9" s="7" customFormat="1" ht="28.4" customHeight="1" x14ac:dyDescent="0.3">
      <c r="A37" s="98"/>
      <c r="B37" s="45">
        <v>3</v>
      </c>
      <c r="C37" s="49" t="s">
        <v>87</v>
      </c>
      <c r="D37" s="66">
        <f>P2_Cz3!J20</f>
        <v>0</v>
      </c>
      <c r="E37" s="66">
        <f>P2_Cz3!K20</f>
        <v>0</v>
      </c>
      <c r="F37" s="47"/>
      <c r="H37" s="16"/>
      <c r="I37" s="16"/>
    </row>
    <row r="38" spans="1:9" s="7" customFormat="1" ht="28.4" customHeight="1" x14ac:dyDescent="0.3">
      <c r="A38" s="99"/>
      <c r="B38" s="45">
        <v>4</v>
      </c>
      <c r="C38" s="49" t="s">
        <v>87</v>
      </c>
      <c r="D38" s="66">
        <f>P2_Cz4!J17</f>
        <v>0</v>
      </c>
      <c r="E38" s="66">
        <f>P2_Cz4!K17</f>
        <v>0</v>
      </c>
      <c r="F38" s="47"/>
      <c r="H38" s="16"/>
      <c r="I38" s="16"/>
    </row>
    <row r="39" spans="1:9" s="7" customFormat="1" x14ac:dyDescent="0.3">
      <c r="A39" s="12"/>
      <c r="B39" s="12"/>
      <c r="C39" s="13"/>
      <c r="D39" s="14"/>
      <c r="E39" s="14"/>
      <c r="F39" s="14"/>
      <c r="G39" s="14"/>
      <c r="H39" s="15"/>
    </row>
    <row r="40" spans="1:9" s="7" customFormat="1" ht="17.5" customHeight="1" x14ac:dyDescent="0.3">
      <c r="A40" s="28" t="s">
        <v>60</v>
      </c>
      <c r="B40" s="28"/>
      <c r="C40" s="28"/>
      <c r="D40" s="30"/>
      <c r="E40" s="28"/>
      <c r="F40" s="28"/>
      <c r="G40" s="30"/>
      <c r="H40" s="31"/>
    </row>
    <row r="41" spans="1:9" s="7" customFormat="1" x14ac:dyDescent="0.3">
      <c r="A41" s="28" t="s">
        <v>61</v>
      </c>
      <c r="B41" s="28"/>
      <c r="C41" s="32"/>
      <c r="E41" s="30"/>
      <c r="F41" s="30"/>
      <c r="G41" s="30"/>
      <c r="H41" s="31"/>
    </row>
    <row r="42" spans="1:9" s="7" customFormat="1" x14ac:dyDescent="0.3">
      <c r="A42" s="28" t="s">
        <v>62</v>
      </c>
      <c r="B42" s="28"/>
      <c r="C42" s="29"/>
      <c r="D42" s="30"/>
      <c r="E42" s="30"/>
      <c r="F42" s="30"/>
      <c r="G42" s="30"/>
      <c r="H42" s="31"/>
    </row>
    <row r="43" spans="1:9" s="7" customFormat="1" x14ac:dyDescent="0.3">
      <c r="A43" s="28" t="s">
        <v>63</v>
      </c>
      <c r="B43" s="28"/>
      <c r="C43" s="29"/>
      <c r="D43" s="30"/>
      <c r="E43" s="30"/>
      <c r="F43" s="30"/>
      <c r="G43" s="30"/>
      <c r="H43" s="31"/>
    </row>
    <row r="44" spans="1:9" s="7" customFormat="1" ht="17.149999999999999" customHeight="1" x14ac:dyDescent="0.3">
      <c r="A44" s="28" t="s">
        <v>64</v>
      </c>
      <c r="B44" s="28"/>
      <c r="D44" s="62"/>
      <c r="E44" s="28" t="s">
        <v>59</v>
      </c>
      <c r="F44" s="28"/>
      <c r="G44" s="30"/>
      <c r="H44" s="31"/>
    </row>
    <row r="45" spans="1:9" s="7" customFormat="1" x14ac:dyDescent="0.3">
      <c r="A45" s="28" t="s">
        <v>65</v>
      </c>
      <c r="B45" s="28"/>
      <c r="C45" s="29"/>
      <c r="D45" s="30"/>
      <c r="E45" s="30"/>
      <c r="F45" s="30"/>
      <c r="G45" s="30"/>
      <c r="H45" s="31"/>
    </row>
    <row r="46" spans="1:9" s="7" customFormat="1" ht="29.15" customHeight="1" x14ac:dyDescent="0.3">
      <c r="A46" s="101" t="s">
        <v>66</v>
      </c>
      <c r="B46" s="101"/>
      <c r="C46" s="101"/>
      <c r="D46" s="101"/>
      <c r="E46" s="101"/>
      <c r="F46" s="101"/>
      <c r="G46" s="30"/>
      <c r="H46" s="31"/>
    </row>
    <row r="47" spans="1:9" s="7" customFormat="1" ht="24.65" customHeight="1" x14ac:dyDescent="0.3">
      <c r="A47" s="103"/>
      <c r="B47" s="103"/>
      <c r="C47" s="103"/>
      <c r="D47" s="103"/>
      <c r="E47" s="103"/>
      <c r="F47" s="103"/>
      <c r="G47" s="30"/>
      <c r="H47" s="31"/>
    </row>
    <row r="48" spans="1:9" s="7" customFormat="1" ht="15" customHeight="1" x14ac:dyDescent="0.3">
      <c r="A48" s="28" t="s">
        <v>67</v>
      </c>
      <c r="B48" s="28"/>
      <c r="C48" s="29"/>
      <c r="D48" s="30"/>
      <c r="E48" s="30"/>
      <c r="F48" s="30"/>
      <c r="G48" s="30"/>
      <c r="H48" s="31"/>
    </row>
    <row r="49" spans="1:8" s="7" customFormat="1" x14ac:dyDescent="0.3">
      <c r="A49" s="104"/>
      <c r="B49" s="104"/>
      <c r="C49" s="104"/>
      <c r="D49" s="104"/>
      <c r="E49" s="104"/>
      <c r="F49" s="104"/>
      <c r="G49" s="30"/>
      <c r="H49" s="31"/>
    </row>
    <row r="50" spans="1:8" s="7" customFormat="1" x14ac:dyDescent="0.3">
      <c r="A50" s="104"/>
      <c r="B50" s="104"/>
      <c r="C50" s="104"/>
      <c r="D50" s="104"/>
      <c r="E50" s="104"/>
      <c r="F50" s="104"/>
      <c r="H50" s="31"/>
    </row>
    <row r="51" spans="1:8" s="7" customFormat="1" x14ac:dyDescent="0.3">
      <c r="A51" s="104"/>
      <c r="B51" s="104"/>
      <c r="C51" s="104"/>
      <c r="D51" s="104"/>
      <c r="E51" s="104"/>
      <c r="F51" s="104"/>
      <c r="H51" s="31"/>
    </row>
    <row r="52" spans="1:8" s="7" customFormat="1" x14ac:dyDescent="0.3">
      <c r="A52" s="104"/>
      <c r="B52" s="104"/>
      <c r="C52" s="104"/>
      <c r="D52" s="104"/>
      <c r="E52" s="104"/>
      <c r="F52" s="104"/>
      <c r="H52" s="31"/>
    </row>
    <row r="53" spans="1:8" s="7" customFormat="1" ht="14.5" customHeight="1" x14ac:dyDescent="0.3">
      <c r="A53" s="104"/>
      <c r="B53" s="104"/>
      <c r="C53" s="104"/>
      <c r="D53" s="104"/>
      <c r="E53" s="104"/>
      <c r="F53" s="104"/>
      <c r="H53" s="31"/>
    </row>
    <row r="54" spans="1:8" s="7" customFormat="1" ht="14.5" customHeight="1" x14ac:dyDescent="0.3">
      <c r="A54" s="104"/>
      <c r="B54" s="104"/>
      <c r="C54" s="104"/>
      <c r="D54" s="104"/>
      <c r="E54" s="104"/>
      <c r="F54" s="104"/>
      <c r="H54" s="31"/>
    </row>
    <row r="55" spans="1:8" s="7" customFormat="1" ht="14.5" x14ac:dyDescent="0.35">
      <c r="A55" s="19" t="s">
        <v>31</v>
      </c>
      <c r="B55" s="19"/>
      <c r="C55"/>
      <c r="D55"/>
      <c r="E55"/>
      <c r="F55"/>
      <c r="H55" s="31"/>
    </row>
    <row r="56" spans="1:8" s="7" customFormat="1" ht="24" customHeight="1" x14ac:dyDescent="0.35">
      <c r="A56" s="102" t="s">
        <v>39</v>
      </c>
      <c r="B56" s="102"/>
      <c r="C56" s="102"/>
      <c r="D56" s="102"/>
      <c r="E56" s="102"/>
      <c r="F56" s="102"/>
      <c r="G56"/>
      <c r="H56" s="15"/>
    </row>
    <row r="57" spans="1:8" s="7" customFormat="1" ht="24" customHeight="1" x14ac:dyDescent="0.35">
      <c r="G57"/>
      <c r="H57" s="15"/>
    </row>
    <row r="58" spans="1:8" s="7" customFormat="1" x14ac:dyDescent="0.3">
      <c r="H58" s="15"/>
    </row>
    <row r="59" spans="1:8" s="7" customFormat="1" ht="28" customHeight="1" x14ac:dyDescent="0.35">
      <c r="A59" s="61"/>
      <c r="D59" s="91"/>
      <c r="E59" s="91"/>
      <c r="G59"/>
      <c r="H59" s="15"/>
    </row>
    <row r="60" spans="1:8" s="7" customFormat="1" ht="25.5" customHeight="1" x14ac:dyDescent="0.35">
      <c r="A60" s="55" t="s">
        <v>32</v>
      </c>
      <c r="D60" s="100" t="s">
        <v>55</v>
      </c>
      <c r="E60" s="100"/>
      <c r="F60" s="20"/>
      <c r="G60"/>
      <c r="H60" s="15"/>
    </row>
    <row r="61" spans="1:8" s="7" customFormat="1" ht="14.5" x14ac:dyDescent="0.35">
      <c r="F61" s="26"/>
      <c r="G61"/>
      <c r="H61" s="15"/>
    </row>
    <row r="62" spans="1:8" s="7" customFormat="1" x14ac:dyDescent="0.3">
      <c r="A62" s="19" t="s">
        <v>56</v>
      </c>
      <c r="B62" s="19"/>
      <c r="C62" s="13"/>
      <c r="D62" s="14"/>
      <c r="E62" s="14"/>
      <c r="F62" s="14"/>
      <c r="G62" s="14"/>
      <c r="H62" s="15"/>
    </row>
    <row r="63" spans="1:8" s="7" customFormat="1" x14ac:dyDescent="0.3">
      <c r="A63" s="12"/>
      <c r="B63" s="12"/>
      <c r="C63" s="13"/>
      <c r="D63" s="14"/>
      <c r="E63" s="14"/>
      <c r="F63" s="14"/>
      <c r="G63" s="14"/>
      <c r="H63" s="15"/>
    </row>
    <row r="64" spans="1:8" s="7" customFormat="1" x14ac:dyDescent="0.3">
      <c r="A64" s="12"/>
      <c r="B64" s="12"/>
      <c r="C64" s="13"/>
      <c r="D64" s="14"/>
      <c r="E64" s="14"/>
      <c r="F64" s="14"/>
      <c r="G64" s="14"/>
      <c r="H64" s="15"/>
    </row>
    <row r="65" spans="1:8" s="7" customFormat="1" x14ac:dyDescent="0.3">
      <c r="A65" s="28"/>
      <c r="B65" s="28"/>
      <c r="C65" s="29"/>
      <c r="D65" s="30"/>
      <c r="E65" s="28"/>
      <c r="F65" s="30"/>
      <c r="G65" s="14"/>
      <c r="H65" s="15"/>
    </row>
    <row r="66" spans="1:8" s="7" customFormat="1" x14ac:dyDescent="0.3">
      <c r="A66" s="28"/>
      <c r="B66" s="28"/>
      <c r="C66" s="29"/>
      <c r="D66" s="30"/>
      <c r="E66" s="30"/>
      <c r="F66" s="30"/>
      <c r="G66" s="14"/>
      <c r="H66" s="15"/>
    </row>
    <row r="67" spans="1:8" s="7" customFormat="1" x14ac:dyDescent="0.3">
      <c r="A67" s="12"/>
      <c r="B67" s="12"/>
      <c r="C67" s="13"/>
      <c r="D67" s="14"/>
      <c r="E67" s="14"/>
      <c r="F67" s="14"/>
      <c r="G67" s="14"/>
      <c r="H67" s="15"/>
    </row>
    <row r="68" spans="1:8" s="7" customFormat="1" x14ac:dyDescent="0.3">
      <c r="A68" s="28"/>
      <c r="B68" s="28"/>
      <c r="C68" s="13"/>
      <c r="D68" s="14"/>
      <c r="E68" s="14"/>
      <c r="F68" s="14"/>
      <c r="G68" s="14"/>
      <c r="H68" s="15"/>
    </row>
    <row r="69" spans="1:8" s="7" customFormat="1" x14ac:dyDescent="0.3">
      <c r="A69" s="28"/>
      <c r="B69" s="28"/>
      <c r="C69" s="13"/>
      <c r="D69" s="14"/>
      <c r="E69" s="14"/>
      <c r="F69" s="14"/>
      <c r="G69" s="14"/>
      <c r="H69" s="15"/>
    </row>
    <row r="70" spans="1:8" s="7" customFormat="1" x14ac:dyDescent="0.3">
      <c r="A70" s="12"/>
      <c r="B70" s="12"/>
      <c r="C70" s="13"/>
      <c r="D70" s="14"/>
      <c r="E70" s="14"/>
      <c r="F70" s="14"/>
      <c r="G70" s="14"/>
      <c r="H70" s="15"/>
    </row>
    <row r="71" spans="1:8" s="7" customFormat="1" x14ac:dyDescent="0.3">
      <c r="A71" s="12"/>
      <c r="B71" s="12"/>
      <c r="C71" s="13"/>
      <c r="D71" s="14"/>
      <c r="E71" s="14"/>
      <c r="F71" s="14"/>
      <c r="G71" s="14"/>
      <c r="H71" s="15"/>
    </row>
    <row r="72" spans="1:8" s="7" customFormat="1" x14ac:dyDescent="0.3">
      <c r="A72" s="12"/>
      <c r="B72" s="12"/>
      <c r="C72" s="13"/>
      <c r="D72" s="14"/>
      <c r="E72" s="14"/>
      <c r="F72" s="14"/>
      <c r="G72" s="14"/>
      <c r="H72" s="15"/>
    </row>
    <row r="73" spans="1:8" s="7" customFormat="1" x14ac:dyDescent="0.3">
      <c r="A73" s="12"/>
      <c r="B73" s="12"/>
      <c r="C73" s="13"/>
      <c r="D73" s="14"/>
      <c r="E73" s="14"/>
      <c r="F73" s="14"/>
      <c r="G73" s="14"/>
      <c r="H73" s="15"/>
    </row>
    <row r="74" spans="1:8" s="7" customFormat="1" x14ac:dyDescent="0.3">
      <c r="A74" s="12"/>
      <c r="B74" s="12"/>
      <c r="C74" s="13"/>
      <c r="D74" s="14"/>
      <c r="E74" s="14"/>
      <c r="F74" s="14"/>
      <c r="G74" s="14"/>
      <c r="H74" s="15"/>
    </row>
    <row r="75" spans="1:8" s="7" customFormat="1" x14ac:dyDescent="0.3">
      <c r="A75" s="12"/>
      <c r="B75" s="12"/>
      <c r="C75" s="13"/>
      <c r="D75" s="14"/>
      <c r="E75" s="14"/>
      <c r="F75" s="14"/>
      <c r="G75" s="14"/>
      <c r="H75" s="15"/>
    </row>
    <row r="76" spans="1:8" s="7" customFormat="1" x14ac:dyDescent="0.3">
      <c r="A76" s="12"/>
      <c r="B76" s="12"/>
      <c r="C76" s="13"/>
      <c r="D76" s="14"/>
      <c r="E76" s="14"/>
      <c r="F76" s="14"/>
      <c r="G76" s="14"/>
      <c r="H76" s="15"/>
    </row>
    <row r="77" spans="1:8" s="7" customFormat="1" x14ac:dyDescent="0.3">
      <c r="A77" s="12"/>
      <c r="B77" s="12"/>
      <c r="C77" s="13"/>
      <c r="D77" s="14"/>
      <c r="E77" s="14"/>
      <c r="F77" s="14"/>
      <c r="G77" s="14"/>
      <c r="H77" s="15"/>
    </row>
    <row r="78" spans="1:8" s="7" customFormat="1" x14ac:dyDescent="0.3">
      <c r="A78" s="12"/>
      <c r="B78" s="12"/>
      <c r="C78" s="13"/>
      <c r="D78" s="14"/>
      <c r="E78" s="14"/>
      <c r="F78" s="14"/>
      <c r="G78" s="14"/>
      <c r="H78" s="15"/>
    </row>
    <row r="79" spans="1:8" s="7" customFormat="1" x14ac:dyDescent="0.3">
      <c r="A79" s="12"/>
      <c r="B79" s="12"/>
      <c r="C79" s="13"/>
      <c r="D79" s="14"/>
      <c r="E79" s="14"/>
      <c r="F79" s="14"/>
      <c r="G79" s="14"/>
      <c r="H79" s="15"/>
    </row>
    <row r="80" spans="1:8" s="7" customFormat="1" x14ac:dyDescent="0.3">
      <c r="A80" s="12"/>
      <c r="B80" s="12"/>
      <c r="C80" s="13"/>
      <c r="D80" s="14"/>
      <c r="E80" s="14"/>
      <c r="F80" s="14"/>
      <c r="G80" s="14"/>
      <c r="H80" s="15"/>
    </row>
    <row r="81" spans="1:8" s="7" customFormat="1" x14ac:dyDescent="0.3">
      <c r="A81" s="12"/>
      <c r="B81" s="12"/>
      <c r="C81" s="13"/>
      <c r="D81" s="14"/>
      <c r="E81" s="14"/>
      <c r="F81" s="14"/>
      <c r="G81" s="14"/>
      <c r="H81" s="15"/>
    </row>
    <row r="82" spans="1:8" s="7" customFormat="1" x14ac:dyDescent="0.3">
      <c r="A82" s="12"/>
      <c r="B82" s="12"/>
      <c r="C82" s="13"/>
      <c r="D82" s="14"/>
      <c r="E82" s="14"/>
      <c r="F82" s="14"/>
      <c r="G82" s="14"/>
      <c r="H82" s="15"/>
    </row>
    <row r="83" spans="1:8" s="7" customFormat="1" x14ac:dyDescent="0.3">
      <c r="A83" s="12"/>
      <c r="B83" s="12"/>
      <c r="C83" s="13"/>
      <c r="D83" s="14"/>
      <c r="E83" s="14"/>
      <c r="F83" s="14"/>
      <c r="G83" s="14"/>
      <c r="H83" s="15"/>
    </row>
    <row r="84" spans="1:8" s="7" customFormat="1" x14ac:dyDescent="0.3">
      <c r="A84" s="12"/>
      <c r="B84" s="12"/>
      <c r="C84" s="13"/>
      <c r="D84" s="14"/>
      <c r="E84" s="14"/>
      <c r="F84" s="14"/>
      <c r="G84" s="14"/>
      <c r="H84" s="15"/>
    </row>
    <row r="85" spans="1:8" s="7" customFormat="1" x14ac:dyDescent="0.3">
      <c r="A85" s="12"/>
      <c r="B85" s="12"/>
      <c r="C85" s="13"/>
      <c r="D85" s="14"/>
      <c r="E85" s="14"/>
      <c r="F85" s="14"/>
      <c r="G85" s="14"/>
      <c r="H85" s="15"/>
    </row>
    <row r="86" spans="1:8" s="7" customFormat="1" x14ac:dyDescent="0.3">
      <c r="A86" s="12"/>
      <c r="B86" s="12"/>
      <c r="C86" s="13"/>
      <c r="D86" s="14"/>
      <c r="E86" s="14"/>
      <c r="F86" s="14"/>
      <c r="G86" s="14"/>
      <c r="H86" s="15"/>
    </row>
    <row r="87" spans="1:8" s="7" customFormat="1" x14ac:dyDescent="0.3">
      <c r="A87" s="12"/>
      <c r="B87" s="12"/>
      <c r="C87" s="13"/>
      <c r="D87" s="14"/>
      <c r="E87" s="14"/>
      <c r="F87" s="14"/>
      <c r="G87" s="14"/>
      <c r="H87" s="15"/>
    </row>
    <row r="88" spans="1:8" s="7" customFormat="1" x14ac:dyDescent="0.3">
      <c r="A88" s="12"/>
      <c r="B88" s="12"/>
      <c r="C88" s="13"/>
      <c r="D88" s="14"/>
      <c r="E88" s="14"/>
      <c r="F88" s="14"/>
      <c r="G88" s="14"/>
      <c r="H88" s="15"/>
    </row>
    <row r="89" spans="1:8" s="7" customFormat="1" x14ac:dyDescent="0.3">
      <c r="A89" s="12"/>
      <c r="B89" s="12"/>
      <c r="C89" s="13"/>
      <c r="D89" s="14"/>
      <c r="E89" s="14"/>
      <c r="F89" s="14"/>
      <c r="G89" s="14"/>
      <c r="H89" s="15"/>
    </row>
    <row r="90" spans="1:8" s="7" customFormat="1" x14ac:dyDescent="0.3">
      <c r="A90" s="12"/>
      <c r="B90" s="12"/>
      <c r="C90" s="13"/>
      <c r="D90" s="14"/>
      <c r="E90" s="14"/>
      <c r="F90" s="14"/>
      <c r="G90" s="14"/>
      <c r="H90" s="15"/>
    </row>
    <row r="91" spans="1:8" s="7" customFormat="1" x14ac:dyDescent="0.3">
      <c r="A91" s="12"/>
      <c r="B91" s="12"/>
      <c r="C91" s="13"/>
      <c r="D91" s="14"/>
      <c r="E91" s="14"/>
      <c r="F91" s="14"/>
      <c r="G91" s="14"/>
      <c r="H91" s="15"/>
    </row>
    <row r="92" spans="1:8" s="7" customFormat="1" x14ac:dyDescent="0.3">
      <c r="A92" s="12"/>
      <c r="B92" s="12"/>
      <c r="C92" s="13"/>
      <c r="D92" s="14"/>
      <c r="E92" s="14"/>
      <c r="F92" s="14"/>
      <c r="G92" s="14"/>
      <c r="H92" s="15"/>
    </row>
  </sheetData>
  <sheetProtection algorithmName="SHA-512" hashValue="bLl83cJ+L47i+0876UFC234DrljZcsWfbSWpruxsBnt37LVgP3Htl8q824dIvlCRXT7ZAK13o+qhkHvzn6aUSw==" saltValue="8cgY2lZ94JBf14Qk1cEGvw==" spinCount="100000" sheet="1" insertHyperlinks="0" sort="0" autoFilter="0" pivotTables="0"/>
  <protectedRanges>
    <protectedRange sqref="B8:B13 C8:C11 B16:B18 E8:E11" name="Rozstęp1"/>
    <protectedRange sqref="A59 D59:E59" name="Rozstęp1_4"/>
    <protectedRange sqref="F25:F38" name="Rozstęp1_2"/>
  </protectedRanges>
  <mergeCells count="19">
    <mergeCell ref="D60:E60"/>
    <mergeCell ref="A46:F46"/>
    <mergeCell ref="A56:F56"/>
    <mergeCell ref="A47:F47"/>
    <mergeCell ref="A49:F54"/>
    <mergeCell ref="B16:C16"/>
    <mergeCell ref="B17:C17"/>
    <mergeCell ref="B18:C18"/>
    <mergeCell ref="D59:E59"/>
    <mergeCell ref="A6:F6"/>
    <mergeCell ref="B8:C8"/>
    <mergeCell ref="B9:C9"/>
    <mergeCell ref="B10:C10"/>
    <mergeCell ref="B11:C11"/>
    <mergeCell ref="B12:C12"/>
    <mergeCell ref="B13:C13"/>
    <mergeCell ref="D23:E23"/>
    <mergeCell ref="A25:A34"/>
    <mergeCell ref="A35:A38"/>
  </mergeCells>
  <dataValidations count="1">
    <dataValidation type="whole" allowBlank="1" showInputMessage="1" showErrorMessage="1" error="Należy podać konkretną wartość (ilość dni)." sqref="F25:F38" xr:uid="{E1165659-9E1A-4BFC-BD7B-3AD9E1F916CA}">
      <formula1>1</formula1>
      <formula2>100</formula2>
    </dataValidation>
  </dataValidations>
  <printOptions horizontalCentered="1"/>
  <pageMargins left="0.23622047244094491" right="0.23622047244094491" top="1.1023622047244095" bottom="0.86614173228346458" header="0.31496062992125984" footer="0.31496062992125984"/>
  <pageSetup paperSize="9" scale="61" fitToHeight="0" orientation="portrait" r:id="rId1"/>
  <headerFooter>
    <oddHeader>&amp;C&amp;G</oddHeader>
    <oddFooter>&amp;L&amp;A&amp;CStrona &amp;P z &amp;N&amp;R&amp;G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4A3708-65BF-45FF-AC9A-BF5C6CE7366E}">
  <sheetPr>
    <pageSetUpPr fitToPage="1"/>
  </sheetPr>
  <dimension ref="A2:K49"/>
  <sheetViews>
    <sheetView view="pageLayout" zoomScale="110" zoomScaleNormal="110" zoomScalePageLayoutView="110" workbookViewId="0">
      <selection activeCell="B9" sqref="B9"/>
    </sheetView>
  </sheetViews>
  <sheetFormatPr defaultRowHeight="14.5" x14ac:dyDescent="0.35"/>
  <cols>
    <col min="1" max="1" width="7.26953125" customWidth="1"/>
    <col min="2" max="2" width="25.1796875" style="54" bestFit="1" customWidth="1"/>
    <col min="3" max="3" width="16.81640625" customWidth="1"/>
    <col min="4" max="4" width="11.1796875" customWidth="1"/>
    <col min="5" max="5" width="13.453125" customWidth="1"/>
    <col min="6" max="6" width="14.54296875" customWidth="1"/>
    <col min="7" max="7" width="10.1796875" customWidth="1"/>
    <col min="8" max="8" width="11.6328125" bestFit="1" customWidth="1"/>
    <col min="9" max="9" width="12.81640625" customWidth="1"/>
    <col min="10" max="10" width="14.26953125" customWidth="1"/>
    <col min="11" max="11" width="13.90625" customWidth="1"/>
  </cols>
  <sheetData>
    <row r="2" spans="1:11" s="1" customFormat="1" ht="13" x14ac:dyDescent="0.35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</row>
    <row r="3" spans="1:11" s="1" customFormat="1" ht="13" x14ac:dyDescent="0.35">
      <c r="A3" s="10" t="s">
        <v>10</v>
      </c>
      <c r="B3" s="50"/>
      <c r="C3" s="10"/>
      <c r="D3" s="10"/>
      <c r="E3" s="10"/>
      <c r="F3" s="10"/>
      <c r="G3" s="10"/>
      <c r="H3" s="10"/>
      <c r="I3" s="10"/>
      <c r="J3" s="10"/>
    </row>
    <row r="4" spans="1:11" s="1" customFormat="1" ht="13" x14ac:dyDescent="0.35">
      <c r="A4" s="10" t="s">
        <v>21</v>
      </c>
      <c r="B4" s="50"/>
      <c r="C4" s="64" t="str">
        <f>'Zał. nr 1 - Formularz ofertowy'!E3</f>
        <v>12/2026 - AI</v>
      </c>
      <c r="D4" s="10"/>
      <c r="E4" s="10"/>
      <c r="F4" s="10"/>
      <c r="G4" s="10"/>
      <c r="H4" s="10"/>
      <c r="I4" s="10"/>
      <c r="J4" s="10"/>
    </row>
    <row r="6" spans="1:11" x14ac:dyDescent="0.35">
      <c r="A6" s="10" t="s">
        <v>9</v>
      </c>
      <c r="B6" s="10"/>
      <c r="C6" s="10"/>
      <c r="D6" s="10"/>
      <c r="E6" s="10"/>
      <c r="F6" s="10"/>
      <c r="G6" s="10"/>
      <c r="H6" s="1"/>
      <c r="I6" s="1"/>
      <c r="J6" s="10"/>
      <c r="K6" s="10"/>
    </row>
    <row r="7" spans="1:11" x14ac:dyDescent="0.35">
      <c r="A7" s="10" t="s">
        <v>88</v>
      </c>
      <c r="B7" s="10" t="s">
        <v>89</v>
      </c>
      <c r="C7" s="10"/>
      <c r="D7" s="10"/>
      <c r="E7" s="10"/>
      <c r="F7" s="10"/>
      <c r="G7" s="10"/>
      <c r="H7" s="1"/>
      <c r="I7" s="1"/>
      <c r="J7" s="10"/>
      <c r="K7" s="10"/>
    </row>
    <row r="8" spans="1:11" x14ac:dyDescent="0.35">
      <c r="A8" s="5" t="s">
        <v>20</v>
      </c>
      <c r="B8" s="5" t="str">
        <f>'Zał. nr 1 - Formularz ofertowy'!C25</f>
        <v>Rozpuszczalniki organiczne do laboratoriów chemicznych</v>
      </c>
      <c r="C8" s="5"/>
      <c r="D8" s="4"/>
      <c r="E8" s="4"/>
      <c r="F8" s="4"/>
      <c r="G8" s="4"/>
      <c r="H8" s="4"/>
      <c r="I8" s="4"/>
      <c r="J8" s="4"/>
      <c r="K8" s="4"/>
    </row>
    <row r="9" spans="1:11" x14ac:dyDescent="0.35">
      <c r="A9" s="5"/>
      <c r="B9" s="5"/>
      <c r="C9" s="5"/>
      <c r="D9" s="4"/>
      <c r="E9" s="4"/>
      <c r="F9" s="4"/>
      <c r="G9" s="4"/>
      <c r="H9" s="4"/>
      <c r="I9" s="4"/>
      <c r="J9" s="4"/>
      <c r="K9" s="4"/>
    </row>
    <row r="10" spans="1:11" x14ac:dyDescent="0.35">
      <c r="A10" s="39"/>
      <c r="B10" s="39"/>
      <c r="C10" s="39"/>
      <c r="D10" s="39"/>
      <c r="E10" s="39"/>
      <c r="F10" s="87" t="s">
        <v>16</v>
      </c>
      <c r="G10" s="88"/>
      <c r="H10" s="88"/>
      <c r="I10" s="88"/>
      <c r="J10" s="88"/>
      <c r="K10" s="89"/>
    </row>
    <row r="11" spans="1:11" ht="48" x14ac:dyDescent="0.35">
      <c r="A11" s="40" t="s">
        <v>68</v>
      </c>
      <c r="B11" s="40" t="s">
        <v>90</v>
      </c>
      <c r="C11" s="40" t="s">
        <v>91</v>
      </c>
      <c r="D11" s="41" t="s">
        <v>92</v>
      </c>
      <c r="E11" s="41" t="s">
        <v>93</v>
      </c>
      <c r="F11" s="42" t="s">
        <v>35</v>
      </c>
      <c r="G11" s="42" t="s">
        <v>15</v>
      </c>
      <c r="H11" s="42" t="s">
        <v>34</v>
      </c>
      <c r="I11" s="42" t="s">
        <v>36</v>
      </c>
      <c r="J11" s="42" t="s">
        <v>53</v>
      </c>
      <c r="K11" s="42" t="s">
        <v>54</v>
      </c>
    </row>
    <row r="12" spans="1:11" x14ac:dyDescent="0.35">
      <c r="A12" s="40" t="s">
        <v>11</v>
      </c>
      <c r="B12" s="40" t="s">
        <v>12</v>
      </c>
      <c r="C12" s="40" t="s">
        <v>13</v>
      </c>
      <c r="D12" s="40" t="s">
        <v>22</v>
      </c>
      <c r="E12" s="41" t="s">
        <v>23</v>
      </c>
      <c r="F12" s="60" t="s">
        <v>24</v>
      </c>
      <c r="G12" s="42" t="s">
        <v>25</v>
      </c>
      <c r="H12" s="42" t="s">
        <v>26</v>
      </c>
      <c r="I12" s="42" t="s">
        <v>27</v>
      </c>
      <c r="J12" s="42" t="s">
        <v>28</v>
      </c>
      <c r="K12" s="42" t="s">
        <v>29</v>
      </c>
    </row>
    <row r="13" spans="1:11" x14ac:dyDescent="0.35">
      <c r="A13" s="37" t="s">
        <v>94</v>
      </c>
      <c r="B13" s="38" t="s">
        <v>95</v>
      </c>
      <c r="C13" s="38" t="s">
        <v>96</v>
      </c>
      <c r="D13" s="33" t="s">
        <v>97</v>
      </c>
      <c r="E13" s="33">
        <v>50</v>
      </c>
      <c r="F13" s="57"/>
      <c r="G13" s="57"/>
      <c r="H13" s="58"/>
      <c r="I13" s="67"/>
      <c r="J13" s="68">
        <f>H13*I13</f>
        <v>0</v>
      </c>
      <c r="K13" s="69"/>
    </row>
    <row r="14" spans="1:11" ht="24" x14ac:dyDescent="0.35">
      <c r="A14" s="37" t="s">
        <v>98</v>
      </c>
      <c r="B14" s="38" t="s">
        <v>99</v>
      </c>
      <c r="C14" s="38" t="s">
        <v>100</v>
      </c>
      <c r="D14" s="33" t="s">
        <v>97</v>
      </c>
      <c r="E14" s="33">
        <v>50</v>
      </c>
      <c r="F14" s="56"/>
      <c r="G14" s="57"/>
      <c r="H14" s="58"/>
      <c r="I14" s="67"/>
      <c r="J14" s="68">
        <f t="shared" ref="J14:J45" si="0">H14*I14</f>
        <v>0</v>
      </c>
      <c r="K14" s="69"/>
    </row>
    <row r="15" spans="1:11" ht="24" x14ac:dyDescent="0.35">
      <c r="A15" s="37" t="s">
        <v>101</v>
      </c>
      <c r="B15" s="38" t="s">
        <v>102</v>
      </c>
      <c r="C15" s="38" t="s">
        <v>103</v>
      </c>
      <c r="D15" s="33" t="s">
        <v>97</v>
      </c>
      <c r="E15" s="33">
        <v>6</v>
      </c>
      <c r="F15" s="56"/>
      <c r="G15" s="57"/>
      <c r="H15" s="58"/>
      <c r="I15" s="67"/>
      <c r="J15" s="68">
        <f t="shared" si="0"/>
        <v>0</v>
      </c>
      <c r="K15" s="69"/>
    </row>
    <row r="16" spans="1:11" ht="36" x14ac:dyDescent="0.35">
      <c r="A16" s="37" t="s">
        <v>104</v>
      </c>
      <c r="B16" s="38" t="s">
        <v>105</v>
      </c>
      <c r="C16" s="38" t="s">
        <v>106</v>
      </c>
      <c r="D16" s="33" t="s">
        <v>97</v>
      </c>
      <c r="E16" s="33">
        <v>10</v>
      </c>
      <c r="F16" s="56"/>
      <c r="G16" s="57"/>
      <c r="H16" s="58"/>
      <c r="I16" s="67"/>
      <c r="J16" s="68">
        <f t="shared" si="0"/>
        <v>0</v>
      </c>
      <c r="K16" s="69"/>
    </row>
    <row r="17" spans="1:11" ht="36" x14ac:dyDescent="0.35">
      <c r="A17" s="37" t="s">
        <v>107</v>
      </c>
      <c r="B17" s="34" t="s">
        <v>108</v>
      </c>
      <c r="C17" s="35" t="s">
        <v>109</v>
      </c>
      <c r="D17" s="35" t="s">
        <v>97</v>
      </c>
      <c r="E17" s="33">
        <v>6</v>
      </c>
      <c r="F17" s="56"/>
      <c r="G17" s="57"/>
      <c r="H17" s="58"/>
      <c r="I17" s="67"/>
      <c r="J17" s="68">
        <f t="shared" si="0"/>
        <v>0</v>
      </c>
      <c r="K17" s="69"/>
    </row>
    <row r="18" spans="1:11" ht="24" x14ac:dyDescent="0.35">
      <c r="A18" s="37" t="s">
        <v>110</v>
      </c>
      <c r="B18" s="34" t="s">
        <v>111</v>
      </c>
      <c r="C18" s="35" t="s">
        <v>112</v>
      </c>
      <c r="D18" s="35" t="s">
        <v>97</v>
      </c>
      <c r="E18" s="33">
        <v>40</v>
      </c>
      <c r="F18" s="56"/>
      <c r="G18" s="57"/>
      <c r="H18" s="58"/>
      <c r="I18" s="67"/>
      <c r="J18" s="68">
        <f t="shared" si="0"/>
        <v>0</v>
      </c>
      <c r="K18" s="69"/>
    </row>
    <row r="19" spans="1:11" ht="36" x14ac:dyDescent="0.35">
      <c r="A19" s="37" t="s">
        <v>113</v>
      </c>
      <c r="B19" s="34" t="s">
        <v>114</v>
      </c>
      <c r="C19" s="35" t="s">
        <v>115</v>
      </c>
      <c r="D19" s="35" t="s">
        <v>97</v>
      </c>
      <c r="E19" s="33">
        <v>100</v>
      </c>
      <c r="F19" s="56"/>
      <c r="G19" s="57"/>
      <c r="H19" s="58"/>
      <c r="I19" s="67"/>
      <c r="J19" s="68">
        <f t="shared" si="0"/>
        <v>0</v>
      </c>
      <c r="K19" s="69"/>
    </row>
    <row r="20" spans="1:11" ht="24" x14ac:dyDescent="0.35">
      <c r="A20" s="37" t="s">
        <v>116</v>
      </c>
      <c r="B20" s="34" t="s">
        <v>117</v>
      </c>
      <c r="C20" s="35" t="s">
        <v>118</v>
      </c>
      <c r="D20" s="35" t="s">
        <v>119</v>
      </c>
      <c r="E20" s="33">
        <v>12</v>
      </c>
      <c r="F20" s="56"/>
      <c r="G20" s="57"/>
      <c r="H20" s="58"/>
      <c r="I20" s="67"/>
      <c r="J20" s="68">
        <f t="shared" si="0"/>
        <v>0</v>
      </c>
      <c r="K20" s="69"/>
    </row>
    <row r="21" spans="1:11" ht="36" x14ac:dyDescent="0.35">
      <c r="A21" s="37" t="s">
        <v>120</v>
      </c>
      <c r="B21" s="34" t="s">
        <v>121</v>
      </c>
      <c r="C21" s="35" t="s">
        <v>122</v>
      </c>
      <c r="D21" s="35" t="s">
        <v>97</v>
      </c>
      <c r="E21" s="33">
        <v>300</v>
      </c>
      <c r="F21" s="56"/>
      <c r="G21" s="57"/>
      <c r="H21" s="58"/>
      <c r="I21" s="67"/>
      <c r="J21" s="68">
        <f t="shared" si="0"/>
        <v>0</v>
      </c>
      <c r="K21" s="69"/>
    </row>
    <row r="22" spans="1:11" ht="36" x14ac:dyDescent="0.35">
      <c r="A22" s="37" t="s">
        <v>123</v>
      </c>
      <c r="B22" s="34" t="s">
        <v>124</v>
      </c>
      <c r="C22" s="35" t="s">
        <v>125</v>
      </c>
      <c r="D22" s="35" t="s">
        <v>119</v>
      </c>
      <c r="E22" s="33">
        <v>80</v>
      </c>
      <c r="F22" s="56"/>
      <c r="G22" s="57"/>
      <c r="H22" s="58"/>
      <c r="I22" s="67"/>
      <c r="J22" s="68">
        <f t="shared" si="0"/>
        <v>0</v>
      </c>
      <c r="K22" s="69"/>
    </row>
    <row r="23" spans="1:11" ht="36" x14ac:dyDescent="0.35">
      <c r="A23" s="37" t="s">
        <v>126</v>
      </c>
      <c r="B23" s="34" t="s">
        <v>127</v>
      </c>
      <c r="C23" s="35" t="s">
        <v>128</v>
      </c>
      <c r="D23" s="35" t="s">
        <v>119</v>
      </c>
      <c r="E23" s="33">
        <v>50</v>
      </c>
      <c r="F23" s="56"/>
      <c r="G23" s="57"/>
      <c r="H23" s="58"/>
      <c r="I23" s="67"/>
      <c r="J23" s="68">
        <f t="shared" si="0"/>
        <v>0</v>
      </c>
      <c r="K23" s="69"/>
    </row>
    <row r="24" spans="1:11" ht="36" x14ac:dyDescent="0.35">
      <c r="A24" s="37" t="s">
        <v>129</v>
      </c>
      <c r="B24" s="34" t="s">
        <v>130</v>
      </c>
      <c r="C24" s="35" t="s">
        <v>131</v>
      </c>
      <c r="D24" s="35" t="s">
        <v>119</v>
      </c>
      <c r="E24" s="33">
        <v>12</v>
      </c>
      <c r="F24" s="56"/>
      <c r="G24" s="57"/>
      <c r="H24" s="58"/>
      <c r="I24" s="67"/>
      <c r="J24" s="68">
        <f t="shared" si="0"/>
        <v>0</v>
      </c>
      <c r="K24" s="69"/>
    </row>
    <row r="25" spans="1:11" ht="36" x14ac:dyDescent="0.35">
      <c r="A25" s="37" t="s">
        <v>132</v>
      </c>
      <c r="B25" s="34" t="s">
        <v>133</v>
      </c>
      <c r="C25" s="35" t="s">
        <v>134</v>
      </c>
      <c r="D25" s="35" t="s">
        <v>97</v>
      </c>
      <c r="E25" s="33">
        <v>30</v>
      </c>
      <c r="F25" s="56"/>
      <c r="G25" s="57"/>
      <c r="H25" s="58"/>
      <c r="I25" s="67"/>
      <c r="J25" s="68">
        <f t="shared" si="0"/>
        <v>0</v>
      </c>
      <c r="K25" s="69"/>
    </row>
    <row r="26" spans="1:11" ht="24" x14ac:dyDescent="0.35">
      <c r="A26" s="37" t="s">
        <v>135</v>
      </c>
      <c r="B26" s="34" t="s">
        <v>136</v>
      </c>
      <c r="C26" s="35" t="s">
        <v>134</v>
      </c>
      <c r="D26" s="35" t="s">
        <v>97</v>
      </c>
      <c r="E26" s="33">
        <v>30</v>
      </c>
      <c r="F26" s="56"/>
      <c r="G26" s="57"/>
      <c r="H26" s="58"/>
      <c r="I26" s="67"/>
      <c r="J26" s="68">
        <f t="shared" si="0"/>
        <v>0</v>
      </c>
      <c r="K26" s="69"/>
    </row>
    <row r="27" spans="1:11" ht="48" x14ac:dyDescent="0.35">
      <c r="A27" s="37" t="s">
        <v>137</v>
      </c>
      <c r="B27" s="34" t="s">
        <v>138</v>
      </c>
      <c r="C27" s="35" t="s">
        <v>139</v>
      </c>
      <c r="D27" s="35" t="s">
        <v>97</v>
      </c>
      <c r="E27" s="33">
        <v>200</v>
      </c>
      <c r="F27" s="56"/>
      <c r="G27" s="57"/>
      <c r="H27" s="58"/>
      <c r="I27" s="67"/>
      <c r="J27" s="68">
        <f t="shared" si="0"/>
        <v>0</v>
      </c>
      <c r="K27" s="69"/>
    </row>
    <row r="28" spans="1:11" ht="24" x14ac:dyDescent="0.35">
      <c r="A28" s="37" t="s">
        <v>140</v>
      </c>
      <c r="B28" s="34" t="s">
        <v>141</v>
      </c>
      <c r="C28" s="35" t="s">
        <v>142</v>
      </c>
      <c r="D28" s="35" t="s">
        <v>143</v>
      </c>
      <c r="E28" s="33">
        <v>50</v>
      </c>
      <c r="F28" s="56"/>
      <c r="G28" s="57"/>
      <c r="H28" s="58"/>
      <c r="I28" s="67"/>
      <c r="J28" s="68">
        <f t="shared" si="0"/>
        <v>0</v>
      </c>
      <c r="K28" s="69"/>
    </row>
    <row r="29" spans="1:11" ht="36" x14ac:dyDescent="0.35">
      <c r="A29" s="37" t="s">
        <v>144</v>
      </c>
      <c r="B29" s="34" t="s">
        <v>145</v>
      </c>
      <c r="C29" s="35" t="s">
        <v>146</v>
      </c>
      <c r="D29" s="35" t="s">
        <v>97</v>
      </c>
      <c r="E29" s="33">
        <v>50</v>
      </c>
      <c r="F29" s="56"/>
      <c r="G29" s="57"/>
      <c r="H29" s="58"/>
      <c r="I29" s="67"/>
      <c r="J29" s="68">
        <f t="shared" si="0"/>
        <v>0</v>
      </c>
      <c r="K29" s="69"/>
    </row>
    <row r="30" spans="1:11" ht="36" x14ac:dyDescent="0.35">
      <c r="A30" s="37" t="s">
        <v>147</v>
      </c>
      <c r="B30" s="34" t="s">
        <v>148</v>
      </c>
      <c r="C30" s="35" t="s">
        <v>149</v>
      </c>
      <c r="D30" s="35" t="s">
        <v>97</v>
      </c>
      <c r="E30" s="33">
        <v>2</v>
      </c>
      <c r="F30" s="56"/>
      <c r="G30" s="57"/>
      <c r="H30" s="58"/>
      <c r="I30" s="67"/>
      <c r="J30" s="68">
        <f t="shared" si="0"/>
        <v>0</v>
      </c>
      <c r="K30" s="69"/>
    </row>
    <row r="31" spans="1:11" ht="24" x14ac:dyDescent="0.35">
      <c r="A31" s="37" t="s">
        <v>150</v>
      </c>
      <c r="B31" s="34" t="s">
        <v>151</v>
      </c>
      <c r="C31" s="35" t="s">
        <v>152</v>
      </c>
      <c r="D31" s="35" t="s">
        <v>97</v>
      </c>
      <c r="E31" s="33">
        <v>20</v>
      </c>
      <c r="F31" s="56"/>
      <c r="G31" s="57"/>
      <c r="H31" s="58"/>
      <c r="I31" s="67"/>
      <c r="J31" s="68">
        <f t="shared" si="0"/>
        <v>0</v>
      </c>
      <c r="K31" s="69"/>
    </row>
    <row r="32" spans="1:11" ht="24" x14ac:dyDescent="0.35">
      <c r="A32" s="37" t="s">
        <v>153</v>
      </c>
      <c r="B32" s="34" t="s">
        <v>154</v>
      </c>
      <c r="C32" s="35" t="s">
        <v>155</v>
      </c>
      <c r="D32" s="35" t="s">
        <v>119</v>
      </c>
      <c r="E32" s="33">
        <v>10</v>
      </c>
      <c r="F32" s="56"/>
      <c r="G32" s="57"/>
      <c r="H32" s="58"/>
      <c r="I32" s="67"/>
      <c r="J32" s="68">
        <f t="shared" si="0"/>
        <v>0</v>
      </c>
      <c r="K32" s="69"/>
    </row>
    <row r="33" spans="1:11" ht="36" x14ac:dyDescent="0.35">
      <c r="A33" s="37" t="s">
        <v>156</v>
      </c>
      <c r="B33" s="34" t="s">
        <v>157</v>
      </c>
      <c r="C33" s="35" t="s">
        <v>158</v>
      </c>
      <c r="D33" s="35" t="s">
        <v>97</v>
      </c>
      <c r="E33" s="33">
        <v>300</v>
      </c>
      <c r="F33" s="56"/>
      <c r="G33" s="57"/>
      <c r="H33" s="58"/>
      <c r="I33" s="67"/>
      <c r="J33" s="68">
        <f t="shared" si="0"/>
        <v>0</v>
      </c>
      <c r="K33" s="69"/>
    </row>
    <row r="34" spans="1:11" x14ac:dyDescent="0.35">
      <c r="A34" s="37" t="s">
        <v>159</v>
      </c>
      <c r="B34" s="34" t="s">
        <v>160</v>
      </c>
      <c r="C34" s="35" t="s">
        <v>161</v>
      </c>
      <c r="D34" s="35" t="s">
        <v>119</v>
      </c>
      <c r="E34" s="33">
        <v>60</v>
      </c>
      <c r="F34" s="56"/>
      <c r="G34" s="57"/>
      <c r="H34" s="58"/>
      <c r="I34" s="67"/>
      <c r="J34" s="68">
        <f t="shared" si="0"/>
        <v>0</v>
      </c>
      <c r="K34" s="69"/>
    </row>
    <row r="35" spans="1:11" x14ac:dyDescent="0.35">
      <c r="A35" s="37" t="s">
        <v>162</v>
      </c>
      <c r="B35" s="34" t="s">
        <v>163</v>
      </c>
      <c r="C35" s="35" t="s">
        <v>164</v>
      </c>
      <c r="D35" s="35" t="s">
        <v>119</v>
      </c>
      <c r="E35" s="33">
        <v>6</v>
      </c>
      <c r="F35" s="56"/>
      <c r="G35" s="57"/>
      <c r="H35" s="58"/>
      <c r="I35" s="67"/>
      <c r="J35" s="68">
        <f t="shared" si="0"/>
        <v>0</v>
      </c>
      <c r="K35" s="69"/>
    </row>
    <row r="36" spans="1:11" ht="36" x14ac:dyDescent="0.35">
      <c r="A36" s="37" t="s">
        <v>165</v>
      </c>
      <c r="B36" s="34" t="s">
        <v>166</v>
      </c>
      <c r="C36" s="35" t="s">
        <v>167</v>
      </c>
      <c r="D36" s="35" t="s">
        <v>97</v>
      </c>
      <c r="E36" s="33">
        <v>12</v>
      </c>
      <c r="F36" s="56"/>
      <c r="G36" s="57"/>
      <c r="H36" s="58"/>
      <c r="I36" s="67"/>
      <c r="J36" s="68">
        <f t="shared" si="0"/>
        <v>0</v>
      </c>
      <c r="K36" s="69"/>
    </row>
    <row r="37" spans="1:11" ht="36" x14ac:dyDescent="0.35">
      <c r="A37" s="37" t="s">
        <v>168</v>
      </c>
      <c r="B37" s="34" t="s">
        <v>169</v>
      </c>
      <c r="C37" s="35" t="s">
        <v>170</v>
      </c>
      <c r="D37" s="35" t="s">
        <v>119</v>
      </c>
      <c r="E37" s="33">
        <v>10</v>
      </c>
      <c r="F37" s="56"/>
      <c r="G37" s="57"/>
      <c r="H37" s="58"/>
      <c r="I37" s="67"/>
      <c r="J37" s="68">
        <f t="shared" si="0"/>
        <v>0</v>
      </c>
      <c r="K37" s="69"/>
    </row>
    <row r="38" spans="1:11" ht="48" x14ac:dyDescent="0.35">
      <c r="A38" s="37" t="s">
        <v>171</v>
      </c>
      <c r="B38" s="34" t="s">
        <v>172</v>
      </c>
      <c r="C38" s="35" t="s">
        <v>173</v>
      </c>
      <c r="D38" s="35" t="s">
        <v>119</v>
      </c>
      <c r="E38" s="33">
        <v>120</v>
      </c>
      <c r="F38" s="56"/>
      <c r="G38" s="57"/>
      <c r="H38" s="58"/>
      <c r="I38" s="67"/>
      <c r="J38" s="68">
        <f t="shared" si="0"/>
        <v>0</v>
      </c>
      <c r="K38" s="69"/>
    </row>
    <row r="39" spans="1:11" ht="36" x14ac:dyDescent="0.35">
      <c r="A39" s="37" t="s">
        <v>174</v>
      </c>
      <c r="B39" s="34" t="s">
        <v>175</v>
      </c>
      <c r="C39" s="35" t="s">
        <v>176</v>
      </c>
      <c r="D39" s="35" t="s">
        <v>119</v>
      </c>
      <c r="E39" s="33">
        <v>70</v>
      </c>
      <c r="F39" s="56"/>
      <c r="G39" s="57"/>
      <c r="H39" s="58"/>
      <c r="I39" s="67"/>
      <c r="J39" s="68">
        <f t="shared" si="0"/>
        <v>0</v>
      </c>
      <c r="K39" s="69"/>
    </row>
    <row r="40" spans="1:11" x14ac:dyDescent="0.35">
      <c r="A40" s="37" t="s">
        <v>177</v>
      </c>
      <c r="B40" s="34" t="s">
        <v>178</v>
      </c>
      <c r="C40" s="35" t="s">
        <v>179</v>
      </c>
      <c r="D40" s="35" t="s">
        <v>97</v>
      </c>
      <c r="E40" s="33">
        <v>5</v>
      </c>
      <c r="F40" s="56"/>
      <c r="G40" s="57"/>
      <c r="H40" s="58"/>
      <c r="I40" s="67"/>
      <c r="J40" s="68">
        <f t="shared" si="0"/>
        <v>0</v>
      </c>
      <c r="K40" s="69"/>
    </row>
    <row r="41" spans="1:11" ht="48" x14ac:dyDescent="0.35">
      <c r="A41" s="37" t="s">
        <v>180</v>
      </c>
      <c r="B41" s="34" t="s">
        <v>181</v>
      </c>
      <c r="C41" s="35" t="s">
        <v>182</v>
      </c>
      <c r="D41" s="35" t="s">
        <v>97</v>
      </c>
      <c r="E41" s="33">
        <v>5</v>
      </c>
      <c r="F41" s="56"/>
      <c r="G41" s="57"/>
      <c r="H41" s="58"/>
      <c r="I41" s="67"/>
      <c r="J41" s="68">
        <f t="shared" si="0"/>
        <v>0</v>
      </c>
      <c r="K41" s="69"/>
    </row>
    <row r="42" spans="1:11" ht="36" x14ac:dyDescent="0.35">
      <c r="A42" s="37" t="s">
        <v>183</v>
      </c>
      <c r="B42" s="34" t="s">
        <v>184</v>
      </c>
      <c r="C42" s="35" t="s">
        <v>185</v>
      </c>
      <c r="D42" s="35" t="s">
        <v>97</v>
      </c>
      <c r="E42" s="33">
        <v>30</v>
      </c>
      <c r="F42" s="56"/>
      <c r="G42" s="57"/>
      <c r="H42" s="58"/>
      <c r="I42" s="67"/>
      <c r="J42" s="68">
        <f t="shared" si="0"/>
        <v>0</v>
      </c>
      <c r="K42" s="69"/>
    </row>
    <row r="43" spans="1:11" x14ac:dyDescent="0.35">
      <c r="A43" s="37" t="s">
        <v>186</v>
      </c>
      <c r="B43" s="34" t="s">
        <v>187</v>
      </c>
      <c r="C43" s="35" t="s">
        <v>188</v>
      </c>
      <c r="D43" s="35" t="s">
        <v>189</v>
      </c>
      <c r="E43" s="33" t="s">
        <v>190</v>
      </c>
      <c r="F43" s="56"/>
      <c r="G43" s="57"/>
      <c r="H43" s="58"/>
      <c r="I43" s="67"/>
      <c r="J43" s="68">
        <f t="shared" si="0"/>
        <v>0</v>
      </c>
      <c r="K43" s="69"/>
    </row>
    <row r="44" spans="1:11" x14ac:dyDescent="0.35">
      <c r="A44" s="37" t="s">
        <v>191</v>
      </c>
      <c r="B44" s="34" t="s">
        <v>192</v>
      </c>
      <c r="C44" s="35" t="s">
        <v>193</v>
      </c>
      <c r="D44" s="35" t="s">
        <v>194</v>
      </c>
      <c r="E44" s="33" t="s">
        <v>195</v>
      </c>
      <c r="F44" s="56"/>
      <c r="G44" s="57"/>
      <c r="H44" s="58"/>
      <c r="I44" s="67"/>
      <c r="J44" s="68">
        <f t="shared" si="0"/>
        <v>0</v>
      </c>
      <c r="K44" s="69"/>
    </row>
    <row r="45" spans="1:11" x14ac:dyDescent="0.35">
      <c r="A45" s="37" t="s">
        <v>196</v>
      </c>
      <c r="B45" s="34" t="s">
        <v>197</v>
      </c>
      <c r="C45" s="35" t="s">
        <v>198</v>
      </c>
      <c r="D45" s="35" t="s">
        <v>189</v>
      </c>
      <c r="E45" s="33" t="s">
        <v>190</v>
      </c>
      <c r="F45" s="56"/>
      <c r="G45" s="57"/>
      <c r="H45" s="58"/>
      <c r="I45" s="67"/>
      <c r="J45" s="68">
        <f t="shared" si="0"/>
        <v>0</v>
      </c>
      <c r="K45" s="69"/>
    </row>
    <row r="46" spans="1:11" x14ac:dyDescent="0.35">
      <c r="A46" s="24" t="s">
        <v>199</v>
      </c>
      <c r="B46" s="22"/>
      <c r="C46" s="22"/>
      <c r="D46" s="22"/>
      <c r="E46" s="22"/>
      <c r="F46" s="23"/>
      <c r="G46" s="23"/>
      <c r="H46" s="23"/>
      <c r="I46" s="25" t="s">
        <v>30</v>
      </c>
      <c r="J46" s="70">
        <f>SUM(J13:J45)</f>
        <v>0</v>
      </c>
      <c r="K46" s="73">
        <f>SUM(K13:K45)</f>
        <v>0</v>
      </c>
    </row>
    <row r="48" spans="1:11" x14ac:dyDescent="0.35">
      <c r="A48" s="85" t="s">
        <v>725</v>
      </c>
    </row>
    <row r="49" spans="1:1" x14ac:dyDescent="0.35">
      <c r="A49" s="85" t="s">
        <v>726</v>
      </c>
    </row>
  </sheetData>
  <sheetProtection algorithmName="SHA-512" hashValue="s5wwrR6sCXwcjSJW4CBK9wmKRERqhZnsFu4aespxGL2UwS2e67WbcEvmOLi7A3nsOEp3n/DJgOrYYXh4Wd0gfw==" saltValue="bUbn2sq5FI3YnVqb1N00wQ==" spinCount="100000" sheet="1" insertColumns="0" insertRows="0" insertHyperlinks="0" deleteColumns="0" deleteRows="0" sort="0" autoFilter="0" pivotTables="0"/>
  <protectedRanges>
    <protectedRange sqref="G12:K12 F10:K11 F13:K45" name="Rozstęp1_2"/>
  </protectedRanges>
  <mergeCells count="1">
    <mergeCell ref="F10:K10"/>
  </mergeCells>
  <printOptions horizontalCentered="1"/>
  <pageMargins left="0.23622047244094491" right="0.23622047244094491" top="1.1023622047244095" bottom="0.86614173228346458" header="0.31496062992125984" footer="0.31496062992125984"/>
  <pageSetup paperSize="9" scale="94" fitToHeight="0" orientation="landscape" r:id="rId1"/>
  <headerFooter>
    <oddHeader>&amp;C&amp;G</oddHeader>
    <oddFooter>&amp;L&amp;A&amp;CStrona &amp;P z &amp;N&amp;R&amp;G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1963E4-89C3-4D26-96FE-0CA7E1B6F64F}">
  <sheetPr>
    <pageSetUpPr fitToPage="1"/>
  </sheetPr>
  <dimension ref="A2:K23"/>
  <sheetViews>
    <sheetView view="pageLayout" topLeftCell="A5" zoomScaleNormal="100" workbookViewId="0">
      <selection activeCell="B9" sqref="B9"/>
    </sheetView>
  </sheetViews>
  <sheetFormatPr defaultRowHeight="14.5" x14ac:dyDescent="0.35"/>
  <cols>
    <col min="1" max="1" width="7.26953125" customWidth="1"/>
    <col min="2" max="2" width="25.7265625" customWidth="1"/>
    <col min="3" max="3" width="16.453125" customWidth="1"/>
    <col min="4" max="4" width="11.453125" customWidth="1"/>
    <col min="5" max="6" width="13.453125" customWidth="1"/>
    <col min="7" max="7" width="11.7265625" customWidth="1"/>
    <col min="8" max="8" width="11.7265625" bestFit="1" customWidth="1"/>
    <col min="9" max="9" width="11.81640625" customWidth="1"/>
    <col min="10" max="10" width="12.453125" customWidth="1"/>
    <col min="11" max="11" width="13.90625" customWidth="1"/>
  </cols>
  <sheetData>
    <row r="2" spans="1:11" s="1" customFormat="1" ht="13" x14ac:dyDescent="0.35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</row>
    <row r="3" spans="1:11" s="1" customFormat="1" ht="18.649999999999999" customHeight="1" x14ac:dyDescent="0.35">
      <c r="A3" s="10" t="s">
        <v>10</v>
      </c>
      <c r="B3" s="10"/>
      <c r="C3" s="10"/>
      <c r="D3" s="10"/>
      <c r="E3" s="10"/>
      <c r="F3" s="10"/>
      <c r="G3" s="10"/>
      <c r="H3" s="10"/>
      <c r="I3" s="10"/>
      <c r="J3" s="10"/>
    </row>
    <row r="4" spans="1:11" s="1" customFormat="1" ht="18.649999999999999" customHeight="1" x14ac:dyDescent="0.35">
      <c r="A4" s="10" t="s">
        <v>21</v>
      </c>
      <c r="B4" s="10"/>
      <c r="C4" s="64" t="str">
        <f>'Zał. nr 1 - Formularz ofertowy'!E3</f>
        <v>12/2026 - AI</v>
      </c>
      <c r="D4" s="10"/>
      <c r="E4" s="10"/>
      <c r="F4" s="10"/>
      <c r="G4" s="10"/>
      <c r="H4" s="10"/>
      <c r="I4" s="10"/>
      <c r="J4" s="10"/>
    </row>
    <row r="6" spans="1:11" x14ac:dyDescent="0.35">
      <c r="A6" s="10" t="s">
        <v>9</v>
      </c>
      <c r="B6" s="10"/>
      <c r="C6" s="10"/>
      <c r="D6" s="10"/>
      <c r="E6" s="10"/>
      <c r="F6" s="10"/>
      <c r="G6" s="10"/>
      <c r="H6" s="1"/>
      <c r="I6" s="1"/>
      <c r="J6" s="10"/>
      <c r="K6" s="10"/>
    </row>
    <row r="7" spans="1:11" x14ac:dyDescent="0.35">
      <c r="A7" s="10" t="s">
        <v>88</v>
      </c>
      <c r="B7" s="10" t="s">
        <v>89</v>
      </c>
      <c r="C7" s="10"/>
      <c r="D7" s="10"/>
      <c r="E7" s="10"/>
      <c r="F7" s="10"/>
      <c r="G7" s="10"/>
      <c r="H7" s="1"/>
      <c r="I7" s="1"/>
      <c r="J7" s="10"/>
      <c r="K7" s="10"/>
    </row>
    <row r="8" spans="1:11" x14ac:dyDescent="0.35">
      <c r="A8" s="5" t="s">
        <v>41</v>
      </c>
      <c r="B8" s="5" t="str">
        <f>'Zał. nr 1 - Formularz ofertowy'!C26</f>
        <v>Rozpuszczalniki organiczne do chromatografii kolumnowej oraz prowadzenia reakcji</v>
      </c>
      <c r="C8" s="5"/>
      <c r="D8" s="4"/>
      <c r="E8" s="4"/>
      <c r="F8" s="4"/>
      <c r="G8" s="4"/>
      <c r="H8" s="4"/>
      <c r="I8" s="4"/>
      <c r="J8" s="4"/>
      <c r="K8" s="4"/>
    </row>
    <row r="9" spans="1:11" x14ac:dyDescent="0.35">
      <c r="A9" s="5"/>
      <c r="B9" s="5"/>
      <c r="C9" s="5"/>
      <c r="D9" s="4"/>
      <c r="E9" s="4"/>
      <c r="F9" s="4"/>
      <c r="G9" s="4"/>
      <c r="H9" s="4"/>
      <c r="I9" s="4"/>
      <c r="J9" s="4"/>
      <c r="K9" s="4"/>
    </row>
    <row r="10" spans="1:11" x14ac:dyDescent="0.35">
      <c r="A10" s="39"/>
      <c r="B10" s="39"/>
      <c r="C10" s="39"/>
      <c r="D10" s="39"/>
      <c r="E10" s="39"/>
      <c r="F10" s="87" t="s">
        <v>16</v>
      </c>
      <c r="G10" s="88"/>
      <c r="H10" s="88"/>
      <c r="I10" s="88"/>
      <c r="J10" s="88"/>
      <c r="K10" s="89"/>
    </row>
    <row r="11" spans="1:11" ht="48" x14ac:dyDescent="0.35">
      <c r="A11" s="40" t="s">
        <v>200</v>
      </c>
      <c r="B11" s="40" t="s">
        <v>49</v>
      </c>
      <c r="C11" s="40" t="s">
        <v>91</v>
      </c>
      <c r="D11" s="41" t="s">
        <v>92</v>
      </c>
      <c r="E11" s="41" t="s">
        <v>93</v>
      </c>
      <c r="F11" s="42" t="s">
        <v>35</v>
      </c>
      <c r="G11" s="42" t="s">
        <v>15</v>
      </c>
      <c r="H11" s="42" t="s">
        <v>34</v>
      </c>
      <c r="I11" s="42" t="s">
        <v>36</v>
      </c>
      <c r="J11" s="42" t="s">
        <v>53</v>
      </c>
      <c r="K11" s="42" t="s">
        <v>54</v>
      </c>
    </row>
    <row r="12" spans="1:11" x14ac:dyDescent="0.35">
      <c r="A12" s="40" t="s">
        <v>11</v>
      </c>
      <c r="B12" s="40" t="s">
        <v>12</v>
      </c>
      <c r="C12" s="40" t="s">
        <v>13</v>
      </c>
      <c r="D12" s="40" t="s">
        <v>22</v>
      </c>
      <c r="E12" s="41" t="s">
        <v>23</v>
      </c>
      <c r="F12" s="60" t="s">
        <v>24</v>
      </c>
      <c r="G12" s="42" t="s">
        <v>25</v>
      </c>
      <c r="H12" s="42" t="s">
        <v>26</v>
      </c>
      <c r="I12" s="42" t="s">
        <v>27</v>
      </c>
      <c r="J12" s="42" t="s">
        <v>28</v>
      </c>
      <c r="K12" s="42" t="s">
        <v>29</v>
      </c>
    </row>
    <row r="13" spans="1:11" ht="24" x14ac:dyDescent="0.35">
      <c r="A13" s="37" t="s">
        <v>94</v>
      </c>
      <c r="B13" s="38" t="s">
        <v>114</v>
      </c>
      <c r="C13" s="38" t="s">
        <v>115</v>
      </c>
      <c r="D13" s="33" t="s">
        <v>201</v>
      </c>
      <c r="E13" s="33">
        <v>120</v>
      </c>
      <c r="F13" s="56"/>
      <c r="G13" s="57"/>
      <c r="H13" s="58"/>
      <c r="I13" s="71"/>
      <c r="J13" s="68">
        <f>H13*I13</f>
        <v>0</v>
      </c>
      <c r="K13" s="63"/>
    </row>
    <row r="14" spans="1:11" ht="48" x14ac:dyDescent="0.35">
      <c r="A14" s="37" t="s">
        <v>98</v>
      </c>
      <c r="B14" s="38" t="s">
        <v>202</v>
      </c>
      <c r="C14" s="38" t="s">
        <v>203</v>
      </c>
      <c r="D14" s="33" t="s">
        <v>201</v>
      </c>
      <c r="E14" s="33">
        <v>800</v>
      </c>
      <c r="F14" s="56"/>
      <c r="G14" s="57"/>
      <c r="H14" s="58"/>
      <c r="I14" s="71"/>
      <c r="J14" s="68">
        <f t="shared" ref="J14:J19" si="0">H14*I14</f>
        <v>0</v>
      </c>
      <c r="K14" s="63"/>
    </row>
    <row r="15" spans="1:11" ht="36" x14ac:dyDescent="0.35">
      <c r="A15" s="37" t="s">
        <v>101</v>
      </c>
      <c r="B15" s="38" t="s">
        <v>204</v>
      </c>
      <c r="C15" s="38" t="s">
        <v>205</v>
      </c>
      <c r="D15" s="33" t="s">
        <v>201</v>
      </c>
      <c r="E15" s="33">
        <v>800</v>
      </c>
      <c r="F15" s="56"/>
      <c r="G15" s="57"/>
      <c r="H15" s="58"/>
      <c r="I15" s="71"/>
      <c r="J15" s="68">
        <f t="shared" si="0"/>
        <v>0</v>
      </c>
      <c r="K15" s="63"/>
    </row>
    <row r="16" spans="1:11" ht="24" x14ac:dyDescent="0.35">
      <c r="A16" s="37" t="s">
        <v>104</v>
      </c>
      <c r="B16" s="38" t="s">
        <v>157</v>
      </c>
      <c r="C16" s="38" t="s">
        <v>158</v>
      </c>
      <c r="D16" s="33" t="s">
        <v>201</v>
      </c>
      <c r="E16" s="33">
        <v>250</v>
      </c>
      <c r="F16" s="56"/>
      <c r="G16" s="57"/>
      <c r="H16" s="58"/>
      <c r="I16" s="71"/>
      <c r="J16" s="68">
        <f t="shared" si="0"/>
        <v>0</v>
      </c>
      <c r="K16" s="63"/>
    </row>
    <row r="17" spans="1:11" ht="36" x14ac:dyDescent="0.35">
      <c r="A17" s="37" t="s">
        <v>107</v>
      </c>
      <c r="B17" s="34" t="s">
        <v>206</v>
      </c>
      <c r="C17" s="72" t="s">
        <v>207</v>
      </c>
      <c r="D17" s="35" t="s">
        <v>201</v>
      </c>
      <c r="E17" s="33">
        <v>800</v>
      </c>
      <c r="F17" s="56"/>
      <c r="G17" s="57"/>
      <c r="H17" s="58"/>
      <c r="I17" s="71"/>
      <c r="J17" s="68">
        <f t="shared" si="0"/>
        <v>0</v>
      </c>
      <c r="K17" s="63"/>
    </row>
    <row r="18" spans="1:11" ht="36" x14ac:dyDescent="0.35">
      <c r="A18" s="37" t="s">
        <v>110</v>
      </c>
      <c r="B18" s="34" t="s">
        <v>208</v>
      </c>
      <c r="C18" s="35" t="s">
        <v>209</v>
      </c>
      <c r="D18" s="35" t="s">
        <v>210</v>
      </c>
      <c r="E18" s="33">
        <v>100</v>
      </c>
      <c r="F18" s="56"/>
      <c r="G18" s="57"/>
      <c r="H18" s="58"/>
      <c r="I18" s="71"/>
      <c r="J18" s="68">
        <f t="shared" si="0"/>
        <v>0</v>
      </c>
      <c r="K18" s="63"/>
    </row>
    <row r="19" spans="1:11" ht="36" x14ac:dyDescent="0.35">
      <c r="A19" s="37" t="s">
        <v>113</v>
      </c>
      <c r="B19" s="34" t="s">
        <v>211</v>
      </c>
      <c r="C19" s="35" t="s">
        <v>212</v>
      </c>
      <c r="D19" s="35" t="s">
        <v>201</v>
      </c>
      <c r="E19" s="33">
        <v>300</v>
      </c>
      <c r="F19" s="56"/>
      <c r="G19" s="57"/>
      <c r="H19" s="58"/>
      <c r="I19" s="71"/>
      <c r="J19" s="68">
        <f t="shared" si="0"/>
        <v>0</v>
      </c>
      <c r="K19" s="63"/>
    </row>
    <row r="20" spans="1:11" x14ac:dyDescent="0.35">
      <c r="A20" s="24" t="s">
        <v>199</v>
      </c>
      <c r="B20" s="22"/>
      <c r="C20" s="22"/>
      <c r="D20" s="22"/>
      <c r="E20" s="22"/>
      <c r="F20" s="23"/>
      <c r="G20" s="23"/>
      <c r="H20" s="23"/>
      <c r="I20" s="25" t="s">
        <v>30</v>
      </c>
      <c r="J20" s="70">
        <f>SUM(J13:J19)</f>
        <v>0</v>
      </c>
      <c r="K20" s="73">
        <f>SUM(K13:K19)</f>
        <v>0</v>
      </c>
    </row>
    <row r="22" spans="1:11" x14ac:dyDescent="0.35">
      <c r="A22" s="85" t="s">
        <v>725</v>
      </c>
    </row>
    <row r="23" spans="1:11" x14ac:dyDescent="0.35">
      <c r="A23" s="85" t="s">
        <v>726</v>
      </c>
    </row>
  </sheetData>
  <sheetProtection algorithmName="SHA-512" hashValue="8c1pw4CDtpXVKEIy/xUlzfGEk6cla84KgII8KrDEBc8yA4yLw+Lb9plKYBEd6ZrNC3LN/g/NV/9yRuscbL0TGw==" saltValue="nGUfHyVBPzM37VuyQNRdJg==" spinCount="100000" sheet="1" insertColumns="0" insertRows="0" insertHyperlinks="0" deleteColumns="0" deleteRows="0" sort="0" autoFilter="0" pivotTables="0"/>
  <protectedRanges>
    <protectedRange sqref="F10:K10 F13:K19" name="Rozstęp1_3"/>
    <protectedRange sqref="G12:K12" name="Rozstęp1_2_1"/>
    <protectedRange sqref="F11:K11" name="Rozstęp1_1_2"/>
  </protectedRanges>
  <mergeCells count="1">
    <mergeCell ref="F10:K10"/>
  </mergeCells>
  <printOptions horizontalCentered="1"/>
  <pageMargins left="0.23622047244094491" right="0.23622047244094491" top="1.1023622047244095" bottom="0.86614173228346458" header="0.31496062992125984" footer="0.31496062992125984"/>
  <pageSetup paperSize="9" scale="95" fitToHeight="0" orientation="landscape" r:id="rId1"/>
  <headerFooter>
    <oddHeader>&amp;C&amp;G</oddHeader>
    <oddFooter>&amp;L&amp;A&amp;CStrona &amp;P z &amp;N&amp;R&amp;G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F27B99-0B7F-4E6C-928D-EDFD348AF277}">
  <sheetPr>
    <pageSetUpPr fitToPage="1"/>
  </sheetPr>
  <dimension ref="A2:K19"/>
  <sheetViews>
    <sheetView view="pageLayout" zoomScaleNormal="70" workbookViewId="0">
      <selection activeCell="B9" sqref="B9"/>
    </sheetView>
  </sheetViews>
  <sheetFormatPr defaultRowHeight="14.5" x14ac:dyDescent="0.35"/>
  <cols>
    <col min="1" max="1" width="7.26953125" customWidth="1"/>
    <col min="2" max="2" width="22.453125" style="54" customWidth="1"/>
    <col min="3" max="3" width="22.453125" customWidth="1"/>
    <col min="4" max="4" width="9.453125" customWidth="1"/>
    <col min="5" max="5" width="13.453125" customWidth="1"/>
    <col min="6" max="6" width="14" bestFit="1" customWidth="1"/>
    <col min="7" max="7" width="10.54296875" customWidth="1"/>
    <col min="8" max="8" width="11.54296875" bestFit="1" customWidth="1"/>
    <col min="9" max="9" width="11.81640625" customWidth="1"/>
    <col min="10" max="10" width="12.453125" customWidth="1"/>
    <col min="11" max="11" width="11.90625" customWidth="1"/>
  </cols>
  <sheetData>
    <row r="2" spans="1:11" s="1" customFormat="1" ht="13" x14ac:dyDescent="0.35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</row>
    <row r="3" spans="1:11" s="1" customFormat="1" ht="18.649999999999999" customHeight="1" x14ac:dyDescent="0.35">
      <c r="A3" s="10" t="s">
        <v>10</v>
      </c>
      <c r="B3" s="50"/>
      <c r="C3" s="10"/>
      <c r="D3" s="10"/>
      <c r="E3" s="10"/>
      <c r="F3" s="10"/>
      <c r="G3" s="10"/>
      <c r="H3" s="10"/>
      <c r="I3" s="10"/>
      <c r="J3" s="10"/>
    </row>
    <row r="4" spans="1:11" s="1" customFormat="1" ht="18.649999999999999" customHeight="1" x14ac:dyDescent="0.35">
      <c r="A4" s="10" t="s">
        <v>21</v>
      </c>
      <c r="B4" s="50"/>
      <c r="C4" s="64" t="str">
        <f>'Zał. nr 1 - Formularz ofertowy'!E3</f>
        <v>12/2026 - AI</v>
      </c>
      <c r="D4" s="10"/>
      <c r="E4" s="10"/>
      <c r="F4" s="10"/>
      <c r="G4" s="10"/>
      <c r="H4" s="10"/>
      <c r="I4" s="10"/>
      <c r="J4" s="10"/>
    </row>
    <row r="6" spans="1:11" x14ac:dyDescent="0.35">
      <c r="A6" s="10" t="s">
        <v>9</v>
      </c>
      <c r="B6" s="10"/>
      <c r="C6" s="10"/>
      <c r="D6" s="10"/>
      <c r="E6" s="10"/>
      <c r="F6" s="10"/>
      <c r="G6" s="10"/>
      <c r="H6" s="1"/>
      <c r="I6" s="1"/>
      <c r="J6" s="10"/>
      <c r="K6" s="10"/>
    </row>
    <row r="7" spans="1:11" x14ac:dyDescent="0.35">
      <c r="A7" s="10" t="s">
        <v>88</v>
      </c>
      <c r="B7" s="10" t="s">
        <v>89</v>
      </c>
      <c r="C7" s="10"/>
      <c r="D7" s="10"/>
      <c r="E7" s="10"/>
      <c r="F7" s="10"/>
      <c r="G7" s="10"/>
      <c r="H7" s="1"/>
      <c r="I7" s="1"/>
      <c r="J7" s="10"/>
      <c r="K7" s="10"/>
    </row>
    <row r="8" spans="1:11" x14ac:dyDescent="0.35">
      <c r="A8" s="5" t="s">
        <v>42</v>
      </c>
      <c r="B8" s="5" t="str">
        <f>'Zał. nr 1 - Formularz ofertowy'!C27</f>
        <v>Rozpuszczalniki do mycia szkła laboratoryjnego</v>
      </c>
      <c r="C8" s="5"/>
      <c r="D8" s="4"/>
      <c r="E8" s="4"/>
      <c r="F8" s="4"/>
      <c r="G8" s="4"/>
      <c r="H8" s="4"/>
      <c r="I8" s="4"/>
      <c r="J8" s="4"/>
      <c r="K8" s="4"/>
    </row>
    <row r="9" spans="1:11" x14ac:dyDescent="0.35">
      <c r="A9" s="43"/>
      <c r="B9" s="43"/>
      <c r="C9" s="43"/>
      <c r="D9" s="39"/>
      <c r="E9" s="39"/>
      <c r="F9" s="39"/>
      <c r="G9" s="39"/>
      <c r="H9" s="39"/>
      <c r="I9" s="39"/>
      <c r="J9" s="39"/>
      <c r="K9" s="39"/>
    </row>
    <row r="10" spans="1:11" x14ac:dyDescent="0.35">
      <c r="A10" s="39"/>
      <c r="B10" s="39"/>
      <c r="C10" s="39"/>
      <c r="D10" s="39"/>
      <c r="E10" s="39"/>
      <c r="F10" s="87" t="s">
        <v>16</v>
      </c>
      <c r="G10" s="88"/>
      <c r="H10" s="88"/>
      <c r="I10" s="88"/>
      <c r="J10" s="88"/>
      <c r="K10" s="89"/>
    </row>
    <row r="11" spans="1:11" ht="48" x14ac:dyDescent="0.35">
      <c r="A11" s="40" t="s">
        <v>68</v>
      </c>
      <c r="B11" s="40" t="s">
        <v>90</v>
      </c>
      <c r="C11" s="40" t="s">
        <v>213</v>
      </c>
      <c r="D11" s="41" t="s">
        <v>92</v>
      </c>
      <c r="E11" s="41" t="s">
        <v>93</v>
      </c>
      <c r="F11" s="42" t="s">
        <v>35</v>
      </c>
      <c r="G11" s="42" t="s">
        <v>15</v>
      </c>
      <c r="H11" s="42" t="s">
        <v>34</v>
      </c>
      <c r="I11" s="42" t="s">
        <v>36</v>
      </c>
      <c r="J11" s="42" t="s">
        <v>53</v>
      </c>
      <c r="K11" s="42" t="s">
        <v>54</v>
      </c>
    </row>
    <row r="12" spans="1:11" x14ac:dyDescent="0.35">
      <c r="A12" s="40" t="s">
        <v>11</v>
      </c>
      <c r="B12" s="40" t="s">
        <v>12</v>
      </c>
      <c r="C12" s="40" t="s">
        <v>13</v>
      </c>
      <c r="D12" s="40" t="s">
        <v>22</v>
      </c>
      <c r="E12" s="41" t="s">
        <v>23</v>
      </c>
      <c r="F12" s="60" t="s">
        <v>24</v>
      </c>
      <c r="G12" s="42" t="s">
        <v>25</v>
      </c>
      <c r="H12" s="42" t="s">
        <v>26</v>
      </c>
      <c r="I12" s="42" t="s">
        <v>27</v>
      </c>
      <c r="J12" s="42" t="s">
        <v>28</v>
      </c>
      <c r="K12" s="42" t="s">
        <v>29</v>
      </c>
    </row>
    <row r="13" spans="1:11" x14ac:dyDescent="0.35">
      <c r="A13" s="34" t="s">
        <v>94</v>
      </c>
      <c r="B13" s="35" t="s">
        <v>214</v>
      </c>
      <c r="C13" s="35" t="s">
        <v>115</v>
      </c>
      <c r="D13" s="35" t="s">
        <v>215</v>
      </c>
      <c r="E13" s="33">
        <v>3000</v>
      </c>
      <c r="F13" s="56"/>
      <c r="G13" s="57"/>
      <c r="H13" s="58"/>
      <c r="I13" s="59"/>
      <c r="J13" s="68">
        <f>H13*I13</f>
        <v>0</v>
      </c>
      <c r="K13" s="74"/>
    </row>
    <row r="14" spans="1:11" x14ac:dyDescent="0.35">
      <c r="A14" s="34" t="s">
        <v>98</v>
      </c>
      <c r="B14" s="35" t="s">
        <v>216</v>
      </c>
      <c r="C14" s="35" t="s">
        <v>209</v>
      </c>
      <c r="D14" s="35" t="s">
        <v>217</v>
      </c>
      <c r="E14" s="33">
        <v>150</v>
      </c>
      <c r="F14" s="56"/>
      <c r="G14" s="57"/>
      <c r="H14" s="58"/>
      <c r="I14" s="59"/>
      <c r="J14" s="68">
        <f t="shared" ref="J14:J15" si="0">H14*I14</f>
        <v>0</v>
      </c>
      <c r="K14" s="74"/>
    </row>
    <row r="15" spans="1:11" ht="48" x14ac:dyDescent="0.35">
      <c r="A15" s="34" t="s">
        <v>101</v>
      </c>
      <c r="B15" s="34" t="s">
        <v>218</v>
      </c>
      <c r="C15" s="35" t="s">
        <v>134</v>
      </c>
      <c r="D15" s="35" t="s">
        <v>217</v>
      </c>
      <c r="E15" s="33">
        <v>40</v>
      </c>
      <c r="F15" s="56"/>
      <c r="G15" s="57"/>
      <c r="H15" s="58"/>
      <c r="I15" s="59"/>
      <c r="J15" s="68">
        <f t="shared" si="0"/>
        <v>0</v>
      </c>
      <c r="K15" s="74"/>
    </row>
    <row r="16" spans="1:11" x14ac:dyDescent="0.35">
      <c r="A16" s="36" t="s">
        <v>219</v>
      </c>
      <c r="B16" s="22"/>
      <c r="C16" s="22"/>
      <c r="D16" s="22"/>
      <c r="E16" s="22"/>
      <c r="F16" s="23"/>
      <c r="G16" s="23"/>
      <c r="H16" s="23"/>
      <c r="I16" s="25" t="s">
        <v>30</v>
      </c>
      <c r="J16" s="70">
        <f>SUM(J13:J15)</f>
        <v>0</v>
      </c>
      <c r="K16" s="73">
        <f>SUM(K13:K15)</f>
        <v>0</v>
      </c>
    </row>
    <row r="18" spans="1:1" x14ac:dyDescent="0.35">
      <c r="A18" s="85" t="s">
        <v>725</v>
      </c>
    </row>
    <row r="19" spans="1:1" x14ac:dyDescent="0.35">
      <c r="A19" s="85" t="s">
        <v>726</v>
      </c>
    </row>
  </sheetData>
  <sheetProtection algorithmName="SHA-512" hashValue="+BrH62MEf6eGb+7nAqZhyUiKZjm/dtzQUyL+ZzDo6dep3pmcq1P394SVqxkLXwmH3g6UkB1YZPGHNJXgS8uSrA==" saltValue="FEAXhYjlLbKv5MYHDMoA6w==" spinCount="100000" sheet="1" insertColumns="0" insertRows="0" insertHyperlinks="0" deleteColumns="0" deleteRows="0" sort="0" autoFilter="0" pivotTables="0"/>
  <protectedRanges>
    <protectedRange sqref="F10:K10 F13:K15" name="Rozstęp1_3"/>
    <protectedRange sqref="G12:K12" name="Rozstęp1_2_1"/>
    <protectedRange sqref="F11:K11" name="Rozstęp1_1_3"/>
  </protectedRanges>
  <mergeCells count="1">
    <mergeCell ref="F10:K10"/>
  </mergeCells>
  <printOptions horizontalCentered="1"/>
  <pageMargins left="0.23622047244094491" right="0.23622047244094491" top="1.1023622047244095" bottom="0.86614173228346458" header="0.31496062992125984" footer="0.31496062992125984"/>
  <pageSetup paperSize="9" scale="97" fitToHeight="0" orientation="landscape" r:id="rId1"/>
  <headerFooter>
    <oddHeader>&amp;C&amp;G</oddHeader>
    <oddFooter>&amp;L&amp;A&amp;CStrona &amp;P z &amp;N&amp;R&amp;G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224265-8EE7-457C-B9E6-6CAABFB8B060}">
  <sheetPr>
    <pageSetUpPr fitToPage="1"/>
  </sheetPr>
  <dimension ref="A2:K25"/>
  <sheetViews>
    <sheetView view="pageLayout" zoomScaleNormal="70" workbookViewId="0">
      <selection activeCell="B9" sqref="B9"/>
    </sheetView>
  </sheetViews>
  <sheetFormatPr defaultRowHeight="14.5" x14ac:dyDescent="0.35"/>
  <cols>
    <col min="1" max="1" width="7.26953125" customWidth="1"/>
    <col min="2" max="2" width="21.1796875" customWidth="1"/>
    <col min="3" max="3" width="18.81640625" customWidth="1"/>
    <col min="4" max="4" width="9.453125" customWidth="1"/>
    <col min="5" max="5" width="13.453125" customWidth="1"/>
    <col min="6" max="6" width="11.1796875" customWidth="1"/>
    <col min="7" max="7" width="13.36328125" customWidth="1"/>
    <col min="8" max="8" width="12.1796875" customWidth="1"/>
    <col min="9" max="9" width="11.81640625" customWidth="1"/>
    <col min="10" max="10" width="12.453125" customWidth="1"/>
    <col min="11" max="11" width="14.6328125" customWidth="1"/>
  </cols>
  <sheetData>
    <row r="2" spans="1:11" s="1" customFormat="1" ht="13" x14ac:dyDescent="0.35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</row>
    <row r="3" spans="1:11" s="1" customFormat="1" ht="18.649999999999999" customHeight="1" x14ac:dyDescent="0.35">
      <c r="A3" s="10" t="s">
        <v>10</v>
      </c>
      <c r="B3" s="10"/>
      <c r="C3" s="10"/>
      <c r="D3" s="10"/>
      <c r="E3" s="10"/>
      <c r="F3" s="10"/>
      <c r="G3" s="10"/>
      <c r="H3" s="10"/>
      <c r="I3" s="10"/>
      <c r="J3" s="10"/>
    </row>
    <row r="4" spans="1:11" s="1" customFormat="1" ht="18.649999999999999" customHeight="1" x14ac:dyDescent="0.35">
      <c r="A4" s="10" t="s">
        <v>21</v>
      </c>
      <c r="B4" s="10"/>
      <c r="C4" s="64" t="str">
        <f>'Zał. nr 1 - Formularz ofertowy'!E3</f>
        <v>12/2026 - AI</v>
      </c>
      <c r="D4" s="10"/>
      <c r="E4" s="10"/>
      <c r="F4" s="10"/>
      <c r="G4" s="10"/>
      <c r="H4" s="10"/>
      <c r="I4" s="10"/>
      <c r="J4" s="10"/>
    </row>
    <row r="6" spans="1:11" x14ac:dyDescent="0.35">
      <c r="A6" s="10" t="s">
        <v>9</v>
      </c>
      <c r="B6" s="10"/>
      <c r="C6" s="10"/>
      <c r="D6" s="10"/>
      <c r="E6" s="10"/>
      <c r="F6" s="10"/>
      <c r="G6" s="10"/>
      <c r="H6" s="1"/>
      <c r="I6" s="1"/>
      <c r="J6" s="10"/>
      <c r="K6" s="10"/>
    </row>
    <row r="7" spans="1:11" x14ac:dyDescent="0.35">
      <c r="A7" s="10" t="s">
        <v>88</v>
      </c>
      <c r="B7" s="10" t="s">
        <v>89</v>
      </c>
      <c r="C7" s="10"/>
      <c r="D7" s="10"/>
      <c r="E7" s="10"/>
      <c r="F7" s="10"/>
      <c r="G7" s="10"/>
      <c r="H7" s="1"/>
      <c r="I7" s="1"/>
      <c r="J7" s="10"/>
      <c r="K7" s="10"/>
    </row>
    <row r="8" spans="1:11" x14ac:dyDescent="0.35">
      <c r="A8" s="5" t="s">
        <v>43</v>
      </c>
      <c r="B8" s="5" t="str">
        <f>'Zał. nr 1 - Formularz ofertowy'!C28</f>
        <v>Rozpuszczalniki bezwodne do laboratoriów chemicznych</v>
      </c>
      <c r="C8" s="5"/>
      <c r="D8" s="4"/>
      <c r="E8" s="4"/>
      <c r="F8" s="4"/>
      <c r="G8" s="4"/>
      <c r="H8" s="4"/>
      <c r="I8" s="4"/>
      <c r="J8" s="4"/>
      <c r="K8" s="4"/>
    </row>
    <row r="9" spans="1:11" x14ac:dyDescent="0.35">
      <c r="A9" s="5"/>
      <c r="B9" s="5"/>
      <c r="C9" s="5"/>
      <c r="D9" s="4"/>
      <c r="E9" s="4"/>
      <c r="F9" s="4"/>
      <c r="G9" s="4"/>
      <c r="H9" s="4"/>
      <c r="I9" s="4"/>
      <c r="J9" s="4"/>
      <c r="K9" s="4"/>
    </row>
    <row r="10" spans="1:11" x14ac:dyDescent="0.35">
      <c r="A10" s="39"/>
      <c r="B10" s="39"/>
      <c r="C10" s="39"/>
      <c r="D10" s="39"/>
      <c r="E10" s="39"/>
      <c r="F10" s="87" t="s">
        <v>16</v>
      </c>
      <c r="G10" s="88"/>
      <c r="H10" s="88"/>
      <c r="I10" s="88"/>
      <c r="J10" s="88"/>
      <c r="K10" s="89"/>
    </row>
    <row r="11" spans="1:11" ht="48" x14ac:dyDescent="0.35">
      <c r="A11" s="40" t="s">
        <v>68</v>
      </c>
      <c r="B11" s="40" t="s">
        <v>90</v>
      </c>
      <c r="C11" s="40" t="s">
        <v>213</v>
      </c>
      <c r="D11" s="41" t="s">
        <v>14</v>
      </c>
      <c r="E11" s="41" t="s">
        <v>93</v>
      </c>
      <c r="F11" s="42" t="s">
        <v>35</v>
      </c>
      <c r="G11" s="42" t="s">
        <v>15</v>
      </c>
      <c r="H11" s="42" t="s">
        <v>34</v>
      </c>
      <c r="I11" s="42" t="s">
        <v>36</v>
      </c>
      <c r="J11" s="42" t="s">
        <v>53</v>
      </c>
      <c r="K11" s="42" t="s">
        <v>54</v>
      </c>
    </row>
    <row r="12" spans="1:11" x14ac:dyDescent="0.35">
      <c r="A12" s="40" t="s">
        <v>11</v>
      </c>
      <c r="B12" s="40" t="s">
        <v>12</v>
      </c>
      <c r="C12" s="40" t="s">
        <v>13</v>
      </c>
      <c r="D12" s="40" t="s">
        <v>22</v>
      </c>
      <c r="E12" s="41" t="s">
        <v>23</v>
      </c>
      <c r="F12" s="60" t="s">
        <v>24</v>
      </c>
      <c r="G12" s="42" t="s">
        <v>25</v>
      </c>
      <c r="H12" s="42" t="s">
        <v>26</v>
      </c>
      <c r="I12" s="42" t="s">
        <v>27</v>
      </c>
      <c r="J12" s="42" t="s">
        <v>28</v>
      </c>
      <c r="K12" s="42" t="s">
        <v>29</v>
      </c>
    </row>
    <row r="13" spans="1:11" ht="48" x14ac:dyDescent="0.35">
      <c r="A13" s="37" t="s">
        <v>94</v>
      </c>
      <c r="B13" s="38" t="s">
        <v>220</v>
      </c>
      <c r="C13" s="38" t="s">
        <v>185</v>
      </c>
      <c r="D13" s="33" t="s">
        <v>97</v>
      </c>
      <c r="E13" s="33">
        <v>10</v>
      </c>
      <c r="F13" s="56"/>
      <c r="G13" s="57"/>
      <c r="H13" s="58"/>
      <c r="I13" s="75"/>
      <c r="J13" s="68">
        <f>H13*I13</f>
        <v>0</v>
      </c>
      <c r="K13" s="74"/>
    </row>
    <row r="14" spans="1:11" ht="60" x14ac:dyDescent="0.35">
      <c r="A14" s="37" t="s">
        <v>98</v>
      </c>
      <c r="B14" s="38" t="s">
        <v>221</v>
      </c>
      <c r="C14" s="38" t="s">
        <v>222</v>
      </c>
      <c r="D14" s="33" t="s">
        <v>97</v>
      </c>
      <c r="E14" s="33">
        <v>18</v>
      </c>
      <c r="F14" s="56"/>
      <c r="G14" s="57"/>
      <c r="H14" s="58"/>
      <c r="I14" s="75"/>
      <c r="J14" s="68">
        <f t="shared" ref="J14:J21" si="0">H14*I14</f>
        <v>0</v>
      </c>
      <c r="K14" s="74"/>
    </row>
    <row r="15" spans="1:11" ht="48" x14ac:dyDescent="0.35">
      <c r="A15" s="37" t="s">
        <v>101</v>
      </c>
      <c r="B15" s="38" t="s">
        <v>223</v>
      </c>
      <c r="C15" s="38" t="s">
        <v>182</v>
      </c>
      <c r="D15" s="33" t="s">
        <v>97</v>
      </c>
      <c r="E15" s="33">
        <v>2</v>
      </c>
      <c r="F15" s="56"/>
      <c r="G15" s="57"/>
      <c r="H15" s="58"/>
      <c r="I15" s="75"/>
      <c r="J15" s="68">
        <f t="shared" si="0"/>
        <v>0</v>
      </c>
      <c r="K15" s="74"/>
    </row>
    <row r="16" spans="1:11" ht="60" x14ac:dyDescent="0.35">
      <c r="A16" s="37" t="s">
        <v>104</v>
      </c>
      <c r="B16" s="38" t="s">
        <v>224</v>
      </c>
      <c r="C16" s="38" t="s">
        <v>128</v>
      </c>
      <c r="D16" s="33" t="s">
        <v>97</v>
      </c>
      <c r="E16" s="33">
        <v>10</v>
      </c>
      <c r="F16" s="56"/>
      <c r="G16" s="57"/>
      <c r="H16" s="58"/>
      <c r="I16" s="75"/>
      <c r="J16" s="68">
        <f t="shared" si="0"/>
        <v>0</v>
      </c>
      <c r="K16" s="74"/>
    </row>
    <row r="17" spans="1:11" ht="48" x14ac:dyDescent="0.35">
      <c r="A17" s="37" t="s">
        <v>107</v>
      </c>
      <c r="B17" s="34" t="s">
        <v>225</v>
      </c>
      <c r="C17" s="35" t="s">
        <v>158</v>
      </c>
      <c r="D17" s="35" t="s">
        <v>97</v>
      </c>
      <c r="E17" s="33">
        <v>10</v>
      </c>
      <c r="F17" s="56"/>
      <c r="G17" s="57"/>
      <c r="H17" s="58"/>
      <c r="I17" s="75"/>
      <c r="J17" s="68">
        <f t="shared" si="0"/>
        <v>0</v>
      </c>
      <c r="K17" s="74"/>
    </row>
    <row r="18" spans="1:11" ht="60" x14ac:dyDescent="0.35">
      <c r="A18" s="37" t="s">
        <v>110</v>
      </c>
      <c r="B18" s="34" t="s">
        <v>226</v>
      </c>
      <c r="C18" s="35" t="s">
        <v>173</v>
      </c>
      <c r="D18" s="35" t="s">
        <v>97</v>
      </c>
      <c r="E18" s="33">
        <v>30</v>
      </c>
      <c r="F18" s="56"/>
      <c r="G18" s="57"/>
      <c r="H18" s="58"/>
      <c r="I18" s="75"/>
      <c r="J18" s="68">
        <f t="shared" si="0"/>
        <v>0</v>
      </c>
      <c r="K18" s="74"/>
    </row>
    <row r="19" spans="1:11" ht="48" x14ac:dyDescent="0.35">
      <c r="A19" s="37" t="s">
        <v>113</v>
      </c>
      <c r="B19" s="34" t="s">
        <v>227</v>
      </c>
      <c r="C19" s="35" t="s">
        <v>176</v>
      </c>
      <c r="D19" s="35" t="s">
        <v>97</v>
      </c>
      <c r="E19" s="33">
        <v>20</v>
      </c>
      <c r="F19" s="56"/>
      <c r="G19" s="57"/>
      <c r="H19" s="58"/>
      <c r="I19" s="75"/>
      <c r="J19" s="68">
        <f t="shared" si="0"/>
        <v>0</v>
      </c>
      <c r="K19" s="74"/>
    </row>
    <row r="20" spans="1:11" ht="60" x14ac:dyDescent="0.35">
      <c r="A20" s="37" t="s">
        <v>116</v>
      </c>
      <c r="B20" s="34" t="s">
        <v>228</v>
      </c>
      <c r="C20" s="35" t="s">
        <v>100</v>
      </c>
      <c r="D20" s="35" t="s">
        <v>97</v>
      </c>
      <c r="E20" s="33">
        <v>10</v>
      </c>
      <c r="F20" s="56"/>
      <c r="G20" s="57"/>
      <c r="H20" s="58"/>
      <c r="I20" s="75"/>
      <c r="J20" s="68">
        <f t="shared" si="0"/>
        <v>0</v>
      </c>
      <c r="K20" s="74"/>
    </row>
    <row r="21" spans="1:11" x14ac:dyDescent="0.35">
      <c r="A21" s="37" t="s">
        <v>120</v>
      </c>
      <c r="B21" s="34" t="s">
        <v>229</v>
      </c>
      <c r="C21" s="35" t="s">
        <v>131</v>
      </c>
      <c r="D21" s="35" t="s">
        <v>230</v>
      </c>
      <c r="E21" s="33">
        <v>2</v>
      </c>
      <c r="F21" s="56"/>
      <c r="G21" s="57"/>
      <c r="H21" s="58"/>
      <c r="I21" s="75"/>
      <c r="J21" s="68">
        <f t="shared" si="0"/>
        <v>0</v>
      </c>
      <c r="K21" s="74"/>
    </row>
    <row r="22" spans="1:11" x14ac:dyDescent="0.35">
      <c r="A22" s="24"/>
      <c r="B22" s="22"/>
      <c r="C22" s="22"/>
      <c r="D22" s="22"/>
      <c r="E22" s="22"/>
      <c r="F22" s="23"/>
      <c r="G22" s="23"/>
      <c r="H22" s="23"/>
      <c r="I22" s="25" t="s">
        <v>30</v>
      </c>
      <c r="J22" s="70">
        <f>SUM(J13:J21)</f>
        <v>0</v>
      </c>
      <c r="K22" s="73">
        <f>SUM(K13:K21)</f>
        <v>0</v>
      </c>
    </row>
    <row r="24" spans="1:11" x14ac:dyDescent="0.35">
      <c r="A24" s="85" t="s">
        <v>725</v>
      </c>
    </row>
    <row r="25" spans="1:11" x14ac:dyDescent="0.35">
      <c r="A25" s="85" t="s">
        <v>726</v>
      </c>
    </row>
  </sheetData>
  <sheetProtection algorithmName="SHA-512" hashValue="R/SRBdYIl5xOLWMG8xiQAswMuv3slRNCtuFn/A2nqtlQpsznqU6wZepEw85jubBTExiMMVuTtxIf5HGVG+zZ9Q==" saltValue="FMBSB2v2Y+CbzdN72yM9dw==" spinCount="100000" sheet="1" insertColumns="0" insertRows="0" insertHyperlinks="0" deleteColumns="0" deleteRows="0" sort="0" autoFilter="0" pivotTables="0"/>
  <protectedRanges>
    <protectedRange sqref="F10:K10 F13:K21" name="Rozstęp1_1"/>
    <protectedRange sqref="G12:K12" name="Rozstęp1_2"/>
    <protectedRange sqref="F11:K11" name="Rozstęp1_1_2"/>
  </protectedRanges>
  <mergeCells count="1">
    <mergeCell ref="F10:K10"/>
  </mergeCells>
  <printOptions horizontalCentered="1"/>
  <pageMargins left="0.23622047244094491" right="0.23622047244094491" top="1.1023622047244095" bottom="0.86614173228346458" header="0.31496062992125984" footer="0.31496062992125984"/>
  <pageSetup paperSize="9" scale="98" fitToHeight="0" orientation="landscape" r:id="rId1"/>
  <headerFooter>
    <oddHeader>&amp;C&amp;G</oddHeader>
    <oddFooter>&amp;L&amp;A&amp;CStrona &amp;P z &amp;N&amp;R&amp;G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EFF724-1774-4B2F-A816-FC4EE85B8D0E}">
  <sheetPr>
    <pageSetUpPr fitToPage="1"/>
  </sheetPr>
  <dimension ref="A2:K62"/>
  <sheetViews>
    <sheetView view="pageLayout" zoomScaleNormal="70" workbookViewId="0">
      <selection activeCell="B9" sqref="B9"/>
    </sheetView>
  </sheetViews>
  <sheetFormatPr defaultRowHeight="14.5" x14ac:dyDescent="0.35"/>
  <cols>
    <col min="1" max="1" width="7.26953125" customWidth="1"/>
    <col min="2" max="2" width="22.453125" customWidth="1"/>
    <col min="3" max="3" width="19.453125" customWidth="1"/>
    <col min="4" max="4" width="9.453125" customWidth="1"/>
    <col min="5" max="5" width="13.453125" customWidth="1"/>
    <col min="6" max="6" width="14.08984375" bestFit="1" customWidth="1"/>
    <col min="7" max="7" width="11.6328125" customWidth="1"/>
    <col min="8" max="8" width="12.1796875" customWidth="1"/>
    <col min="9" max="9" width="15.26953125" customWidth="1"/>
    <col min="10" max="10" width="14.90625" customWidth="1"/>
    <col min="11" max="11" width="14.6328125" bestFit="1" customWidth="1"/>
  </cols>
  <sheetData>
    <row r="2" spans="1:11" s="1" customFormat="1" ht="13" x14ac:dyDescent="0.35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</row>
    <row r="3" spans="1:11" s="1" customFormat="1" ht="18.649999999999999" customHeight="1" x14ac:dyDescent="0.35">
      <c r="A3" s="10" t="s">
        <v>10</v>
      </c>
      <c r="B3" s="10"/>
      <c r="C3" s="10"/>
      <c r="D3" s="10"/>
      <c r="E3" s="10"/>
      <c r="F3" s="10"/>
      <c r="G3" s="10"/>
      <c r="H3" s="10"/>
      <c r="I3" s="10"/>
      <c r="J3" s="10"/>
    </row>
    <row r="4" spans="1:11" s="1" customFormat="1" ht="18.649999999999999" customHeight="1" x14ac:dyDescent="0.35">
      <c r="A4" s="10" t="s">
        <v>21</v>
      </c>
      <c r="B4" s="10"/>
      <c r="C4" s="64" t="str">
        <f>'Zał. nr 1 - Formularz ofertowy'!E3</f>
        <v>12/2026 - AI</v>
      </c>
      <c r="D4" s="10"/>
      <c r="E4" s="10"/>
      <c r="F4" s="10"/>
      <c r="G4" s="10"/>
      <c r="H4" s="10"/>
      <c r="I4" s="10"/>
      <c r="J4" s="10"/>
    </row>
    <row r="6" spans="1:11" x14ac:dyDescent="0.35">
      <c r="A6" s="10" t="s">
        <v>9</v>
      </c>
      <c r="B6" s="10"/>
      <c r="C6" s="10"/>
      <c r="D6" s="10"/>
      <c r="E6" s="10"/>
      <c r="F6" s="10"/>
      <c r="G6" s="10"/>
      <c r="H6" s="1"/>
      <c r="I6" s="1"/>
      <c r="J6" s="10"/>
      <c r="K6" s="10"/>
    </row>
    <row r="7" spans="1:11" x14ac:dyDescent="0.35">
      <c r="A7" s="10" t="s">
        <v>88</v>
      </c>
      <c r="B7" s="10" t="s">
        <v>89</v>
      </c>
      <c r="C7" s="10"/>
      <c r="D7" s="10"/>
      <c r="E7" s="10"/>
      <c r="F7" s="10"/>
      <c r="G7" s="10"/>
      <c r="H7" s="1"/>
      <c r="I7" s="1"/>
      <c r="J7" s="10"/>
      <c r="K7" s="10"/>
    </row>
    <row r="8" spans="1:11" x14ac:dyDescent="0.35">
      <c r="A8" s="5" t="s">
        <v>44</v>
      </c>
      <c r="B8" s="5" t="str">
        <f>'Zał. nr 1 - Formularz ofertowy'!C29</f>
        <v xml:space="preserve">Odczynniki nieorganiczne </v>
      </c>
      <c r="C8" s="5"/>
      <c r="D8" s="4"/>
      <c r="E8" s="4"/>
      <c r="F8" s="4"/>
      <c r="G8" s="4"/>
      <c r="H8" s="4"/>
      <c r="I8" s="4"/>
      <c r="J8" s="4"/>
      <c r="K8" s="4"/>
    </row>
    <row r="9" spans="1:11" x14ac:dyDescent="0.35">
      <c r="A9" s="5"/>
      <c r="B9" s="5"/>
      <c r="C9" s="5"/>
      <c r="D9" s="4"/>
      <c r="E9" s="4"/>
      <c r="F9" s="4"/>
      <c r="G9" s="4"/>
      <c r="H9" s="4"/>
      <c r="I9" s="4"/>
      <c r="J9" s="4"/>
      <c r="K9" s="4"/>
    </row>
    <row r="10" spans="1:11" x14ac:dyDescent="0.35">
      <c r="A10" s="39"/>
      <c r="B10" s="39"/>
      <c r="C10" s="39"/>
      <c r="D10" s="39"/>
      <c r="E10" s="39"/>
      <c r="F10" s="87" t="s">
        <v>16</v>
      </c>
      <c r="G10" s="88"/>
      <c r="H10" s="88"/>
      <c r="I10" s="88"/>
      <c r="J10" s="88"/>
      <c r="K10" s="89"/>
    </row>
    <row r="11" spans="1:11" ht="48" x14ac:dyDescent="0.35">
      <c r="A11" s="40" t="s">
        <v>68</v>
      </c>
      <c r="B11" s="40" t="s">
        <v>49</v>
      </c>
      <c r="C11" s="40" t="s">
        <v>213</v>
      </c>
      <c r="D11" s="41" t="s">
        <v>231</v>
      </c>
      <c r="E11" s="41" t="s">
        <v>232</v>
      </c>
      <c r="F11" s="42" t="s">
        <v>35</v>
      </c>
      <c r="G11" s="42" t="s">
        <v>15</v>
      </c>
      <c r="H11" s="42" t="s">
        <v>34</v>
      </c>
      <c r="I11" s="42" t="s">
        <v>36</v>
      </c>
      <c r="J11" s="42" t="s">
        <v>53</v>
      </c>
      <c r="K11" s="42" t="s">
        <v>54</v>
      </c>
    </row>
    <row r="12" spans="1:11" x14ac:dyDescent="0.35">
      <c r="A12" s="40" t="s">
        <v>11</v>
      </c>
      <c r="B12" s="40" t="s">
        <v>12</v>
      </c>
      <c r="C12" s="40" t="s">
        <v>13</v>
      </c>
      <c r="D12" s="40" t="s">
        <v>22</v>
      </c>
      <c r="E12" s="41" t="s">
        <v>23</v>
      </c>
      <c r="F12" s="60" t="s">
        <v>24</v>
      </c>
      <c r="G12" s="42" t="s">
        <v>25</v>
      </c>
      <c r="H12" s="42" t="s">
        <v>26</v>
      </c>
      <c r="I12" s="42" t="s">
        <v>27</v>
      </c>
      <c r="J12" s="42" t="s">
        <v>28</v>
      </c>
      <c r="K12" s="42" t="s">
        <v>29</v>
      </c>
    </row>
    <row r="13" spans="1:11" x14ac:dyDescent="0.35">
      <c r="A13" s="37">
        <v>1</v>
      </c>
      <c r="B13" s="38" t="s">
        <v>233</v>
      </c>
      <c r="C13" s="38" t="s">
        <v>234</v>
      </c>
      <c r="D13" s="33">
        <v>1</v>
      </c>
      <c r="E13" s="33">
        <v>100</v>
      </c>
      <c r="F13" s="56"/>
      <c r="G13" s="57"/>
      <c r="H13" s="58"/>
      <c r="I13" s="76"/>
      <c r="J13" s="68">
        <f>H13*I13</f>
        <v>0</v>
      </c>
      <c r="K13" s="77"/>
    </row>
    <row r="14" spans="1:11" x14ac:dyDescent="0.35">
      <c r="A14" s="37">
        <v>2</v>
      </c>
      <c r="B14" s="38" t="s">
        <v>235</v>
      </c>
      <c r="C14" s="78" t="s">
        <v>234</v>
      </c>
      <c r="D14" s="33">
        <v>1</v>
      </c>
      <c r="E14" s="33">
        <v>10</v>
      </c>
      <c r="F14" s="56"/>
      <c r="G14" s="57"/>
      <c r="H14" s="58"/>
      <c r="I14" s="76"/>
      <c r="J14" s="68">
        <f t="shared" ref="J14:J58" si="0">H14*I14</f>
        <v>0</v>
      </c>
      <c r="K14" s="77"/>
    </row>
    <row r="15" spans="1:11" x14ac:dyDescent="0.35">
      <c r="A15" s="37">
        <v>3</v>
      </c>
      <c r="B15" s="38" t="s">
        <v>236</v>
      </c>
      <c r="C15" s="38" t="s">
        <v>237</v>
      </c>
      <c r="D15" s="33">
        <v>1</v>
      </c>
      <c r="E15" s="33">
        <v>24</v>
      </c>
      <c r="F15" s="56"/>
      <c r="G15" s="57"/>
      <c r="H15" s="58"/>
      <c r="I15" s="76"/>
      <c r="J15" s="68">
        <f t="shared" si="0"/>
        <v>0</v>
      </c>
      <c r="K15" s="77"/>
    </row>
    <row r="16" spans="1:11" ht="24" x14ac:dyDescent="0.35">
      <c r="A16" s="37">
        <v>4</v>
      </c>
      <c r="B16" s="38" t="s">
        <v>238</v>
      </c>
      <c r="C16" s="38" t="s">
        <v>239</v>
      </c>
      <c r="D16" s="33">
        <v>1</v>
      </c>
      <c r="E16" s="33">
        <v>12</v>
      </c>
      <c r="F16" s="56"/>
      <c r="G16" s="57"/>
      <c r="H16" s="58"/>
      <c r="I16" s="76"/>
      <c r="J16" s="68">
        <f t="shared" si="0"/>
        <v>0</v>
      </c>
      <c r="K16" s="77"/>
    </row>
    <row r="17" spans="1:11" ht="24" x14ac:dyDescent="0.35">
      <c r="A17" s="37">
        <v>5</v>
      </c>
      <c r="B17" s="34" t="s">
        <v>240</v>
      </c>
      <c r="C17" s="35" t="s">
        <v>241</v>
      </c>
      <c r="D17" s="35">
        <v>1</v>
      </c>
      <c r="E17" s="33">
        <v>6</v>
      </c>
      <c r="F17" s="56"/>
      <c r="G17" s="57"/>
      <c r="H17" s="58"/>
      <c r="I17" s="76"/>
      <c r="J17" s="68">
        <f t="shared" si="0"/>
        <v>0</v>
      </c>
      <c r="K17" s="77"/>
    </row>
    <row r="18" spans="1:11" x14ac:dyDescent="0.35">
      <c r="A18" s="37">
        <v>6</v>
      </c>
      <c r="B18" s="34" t="s">
        <v>242</v>
      </c>
      <c r="C18" s="35" t="s">
        <v>243</v>
      </c>
      <c r="D18" s="35">
        <v>0.5</v>
      </c>
      <c r="E18" s="33">
        <v>1</v>
      </c>
      <c r="F18" s="56"/>
      <c r="G18" s="57"/>
      <c r="H18" s="58"/>
      <c r="I18" s="76"/>
      <c r="J18" s="68">
        <f t="shared" si="0"/>
        <v>0</v>
      </c>
      <c r="K18" s="77"/>
    </row>
    <row r="19" spans="1:11" x14ac:dyDescent="0.35">
      <c r="A19" s="37">
        <v>7</v>
      </c>
      <c r="B19" s="34" t="s">
        <v>244</v>
      </c>
      <c r="C19" s="79" t="s">
        <v>245</v>
      </c>
      <c r="D19" s="35">
        <v>0.5</v>
      </c>
      <c r="E19" s="33">
        <v>6</v>
      </c>
      <c r="F19" s="56"/>
      <c r="G19" s="57"/>
      <c r="H19" s="58"/>
      <c r="I19" s="76"/>
      <c r="J19" s="68">
        <f t="shared" si="0"/>
        <v>0</v>
      </c>
      <c r="K19" s="77"/>
    </row>
    <row r="20" spans="1:11" x14ac:dyDescent="0.35">
      <c r="A20" s="37">
        <v>8</v>
      </c>
      <c r="B20" s="34" t="s">
        <v>246</v>
      </c>
      <c r="C20" s="35" t="s">
        <v>247</v>
      </c>
      <c r="D20" s="35">
        <v>0.5</v>
      </c>
      <c r="E20" s="33">
        <v>1</v>
      </c>
      <c r="F20" s="56"/>
      <c r="G20" s="57"/>
      <c r="H20" s="58"/>
      <c r="I20" s="76"/>
      <c r="J20" s="68">
        <f t="shared" si="0"/>
        <v>0</v>
      </c>
      <c r="K20" s="77"/>
    </row>
    <row r="21" spans="1:11" ht="24" x14ac:dyDescent="0.35">
      <c r="A21" s="37">
        <v>9</v>
      </c>
      <c r="B21" s="34" t="s">
        <v>248</v>
      </c>
      <c r="C21" s="35" t="s">
        <v>249</v>
      </c>
      <c r="D21" s="35">
        <v>0.5</v>
      </c>
      <c r="E21" s="33">
        <v>40</v>
      </c>
      <c r="F21" s="56"/>
      <c r="G21" s="57"/>
      <c r="H21" s="58"/>
      <c r="I21" s="76"/>
      <c r="J21" s="68">
        <f t="shared" si="0"/>
        <v>0</v>
      </c>
      <c r="K21" s="77"/>
    </row>
    <row r="22" spans="1:11" ht="24" x14ac:dyDescent="0.35">
      <c r="A22" s="37">
        <v>10</v>
      </c>
      <c r="B22" s="34" t="s">
        <v>250</v>
      </c>
      <c r="C22" s="35" t="s">
        <v>251</v>
      </c>
      <c r="D22" s="35">
        <v>0.5</v>
      </c>
      <c r="E22" s="33">
        <v>12</v>
      </c>
      <c r="F22" s="56"/>
      <c r="G22" s="57"/>
      <c r="H22" s="58"/>
      <c r="I22" s="76"/>
      <c r="J22" s="68">
        <f t="shared" si="0"/>
        <v>0</v>
      </c>
      <c r="K22" s="77"/>
    </row>
    <row r="23" spans="1:11" ht="24" x14ac:dyDescent="0.35">
      <c r="A23" s="37">
        <v>11</v>
      </c>
      <c r="B23" s="34" t="s">
        <v>252</v>
      </c>
      <c r="C23" s="35" t="s">
        <v>253</v>
      </c>
      <c r="D23" s="35">
        <v>0.5</v>
      </c>
      <c r="E23" s="33">
        <v>24</v>
      </c>
      <c r="F23" s="56"/>
      <c r="G23" s="57"/>
      <c r="H23" s="58"/>
      <c r="I23" s="76"/>
      <c r="J23" s="68">
        <f t="shared" si="0"/>
        <v>0</v>
      </c>
      <c r="K23" s="77"/>
    </row>
    <row r="24" spans="1:11" ht="24" x14ac:dyDescent="0.35">
      <c r="A24" s="37">
        <v>12</v>
      </c>
      <c r="B24" s="34" t="s">
        <v>254</v>
      </c>
      <c r="C24" s="35" t="s">
        <v>255</v>
      </c>
      <c r="D24" s="35">
        <v>0.5</v>
      </c>
      <c r="E24" s="33">
        <v>24</v>
      </c>
      <c r="F24" s="56"/>
      <c r="G24" s="57"/>
      <c r="H24" s="58"/>
      <c r="I24" s="76"/>
      <c r="J24" s="68">
        <f t="shared" si="0"/>
        <v>0</v>
      </c>
      <c r="K24" s="77"/>
    </row>
    <row r="25" spans="1:11" ht="24" x14ac:dyDescent="0.35">
      <c r="A25" s="37">
        <v>13</v>
      </c>
      <c r="B25" s="34" t="s">
        <v>256</v>
      </c>
      <c r="C25" s="35" t="s">
        <v>257</v>
      </c>
      <c r="D25" s="35">
        <v>0.5</v>
      </c>
      <c r="E25" s="33">
        <v>10</v>
      </c>
      <c r="F25" s="56"/>
      <c r="G25" s="57"/>
      <c r="H25" s="58"/>
      <c r="I25" s="76"/>
      <c r="J25" s="68">
        <f t="shared" si="0"/>
        <v>0</v>
      </c>
      <c r="K25" s="77"/>
    </row>
    <row r="26" spans="1:11" x14ac:dyDescent="0.35">
      <c r="A26" s="37">
        <v>14</v>
      </c>
      <c r="B26" s="34" t="s">
        <v>258</v>
      </c>
      <c r="C26" s="35" t="s">
        <v>259</v>
      </c>
      <c r="D26" s="35">
        <v>0.5</v>
      </c>
      <c r="E26" s="33">
        <v>24</v>
      </c>
      <c r="F26" s="56"/>
      <c r="G26" s="57"/>
      <c r="H26" s="58"/>
      <c r="I26" s="76"/>
      <c r="J26" s="68">
        <f t="shared" si="0"/>
        <v>0</v>
      </c>
      <c r="K26" s="77"/>
    </row>
    <row r="27" spans="1:11" x14ac:dyDescent="0.35">
      <c r="A27" s="37">
        <v>15</v>
      </c>
      <c r="B27" s="34" t="s">
        <v>260</v>
      </c>
      <c r="C27" s="35" t="s">
        <v>261</v>
      </c>
      <c r="D27" s="35">
        <v>0.5</v>
      </c>
      <c r="E27" s="33">
        <v>30</v>
      </c>
      <c r="F27" s="56"/>
      <c r="G27" s="57"/>
      <c r="H27" s="58"/>
      <c r="I27" s="76"/>
      <c r="J27" s="68">
        <f t="shared" si="0"/>
        <v>0</v>
      </c>
      <c r="K27" s="77"/>
    </row>
    <row r="28" spans="1:11" ht="24" x14ac:dyDescent="0.35">
      <c r="A28" s="37">
        <v>16</v>
      </c>
      <c r="B28" s="34" t="s">
        <v>262</v>
      </c>
      <c r="C28" s="35" t="s">
        <v>263</v>
      </c>
      <c r="D28" s="35">
        <v>0.5</v>
      </c>
      <c r="E28" s="33">
        <v>30</v>
      </c>
      <c r="F28" s="56"/>
      <c r="G28" s="57"/>
      <c r="H28" s="58"/>
      <c r="I28" s="76"/>
      <c r="J28" s="68">
        <f t="shared" si="0"/>
        <v>0</v>
      </c>
      <c r="K28" s="77"/>
    </row>
    <row r="29" spans="1:11" x14ac:dyDescent="0.35">
      <c r="A29" s="37">
        <v>17</v>
      </c>
      <c r="B29" s="34" t="s">
        <v>264</v>
      </c>
      <c r="C29" s="35" t="s">
        <v>265</v>
      </c>
      <c r="D29" s="35">
        <v>0.5</v>
      </c>
      <c r="E29" s="33">
        <v>10</v>
      </c>
      <c r="F29" s="56"/>
      <c r="G29" s="57"/>
      <c r="H29" s="58"/>
      <c r="I29" s="76"/>
      <c r="J29" s="68">
        <f t="shared" si="0"/>
        <v>0</v>
      </c>
      <c r="K29" s="77"/>
    </row>
    <row r="30" spans="1:11" x14ac:dyDescent="0.35">
      <c r="A30" s="37">
        <v>18</v>
      </c>
      <c r="B30" s="34" t="s">
        <v>266</v>
      </c>
      <c r="C30" s="35" t="s">
        <v>267</v>
      </c>
      <c r="D30" s="35">
        <v>0.5</v>
      </c>
      <c r="E30" s="33">
        <v>10</v>
      </c>
      <c r="F30" s="56"/>
      <c r="G30" s="57"/>
      <c r="H30" s="58"/>
      <c r="I30" s="76"/>
      <c r="J30" s="68">
        <f t="shared" si="0"/>
        <v>0</v>
      </c>
      <c r="K30" s="77"/>
    </row>
    <row r="31" spans="1:11" ht="24" x14ac:dyDescent="0.35">
      <c r="A31" s="37">
        <v>19</v>
      </c>
      <c r="B31" s="34" t="s">
        <v>268</v>
      </c>
      <c r="C31" s="35" t="s">
        <v>269</v>
      </c>
      <c r="D31" s="35">
        <v>0.5</v>
      </c>
      <c r="E31" s="33">
        <v>12</v>
      </c>
      <c r="F31" s="56"/>
      <c r="G31" s="57"/>
      <c r="H31" s="58"/>
      <c r="I31" s="76"/>
      <c r="J31" s="68">
        <f t="shared" si="0"/>
        <v>0</v>
      </c>
      <c r="K31" s="77"/>
    </row>
    <row r="32" spans="1:11" x14ac:dyDescent="0.35">
      <c r="A32" s="37">
        <v>20</v>
      </c>
      <c r="B32" s="34" t="s">
        <v>270</v>
      </c>
      <c r="C32" s="35" t="s">
        <v>271</v>
      </c>
      <c r="D32" s="35">
        <v>0.5</v>
      </c>
      <c r="E32" s="33">
        <v>18</v>
      </c>
      <c r="F32" s="56"/>
      <c r="G32" s="57"/>
      <c r="H32" s="58"/>
      <c r="I32" s="76"/>
      <c r="J32" s="68">
        <f t="shared" si="0"/>
        <v>0</v>
      </c>
      <c r="K32" s="77"/>
    </row>
    <row r="33" spans="1:11" x14ac:dyDescent="0.35">
      <c r="A33" s="37">
        <v>21</v>
      </c>
      <c r="B33" s="34" t="s">
        <v>272</v>
      </c>
      <c r="C33" s="35" t="s">
        <v>273</v>
      </c>
      <c r="D33" s="35">
        <v>0.5</v>
      </c>
      <c r="E33" s="33">
        <v>18</v>
      </c>
      <c r="F33" s="56"/>
      <c r="G33" s="57"/>
      <c r="H33" s="58"/>
      <c r="I33" s="76"/>
      <c r="J33" s="68">
        <f t="shared" si="0"/>
        <v>0</v>
      </c>
      <c r="K33" s="77"/>
    </row>
    <row r="34" spans="1:11" ht="24" x14ac:dyDescent="0.35">
      <c r="A34" s="37">
        <v>22</v>
      </c>
      <c r="B34" s="34" t="s">
        <v>274</v>
      </c>
      <c r="C34" s="35" t="s">
        <v>275</v>
      </c>
      <c r="D34" s="35">
        <v>1</v>
      </c>
      <c r="E34" s="33">
        <v>40</v>
      </c>
      <c r="F34" s="56"/>
      <c r="G34" s="57"/>
      <c r="H34" s="58"/>
      <c r="I34" s="76"/>
      <c r="J34" s="68">
        <f t="shared" si="0"/>
        <v>0</v>
      </c>
      <c r="K34" s="77"/>
    </row>
    <row r="35" spans="1:11" x14ac:dyDescent="0.35">
      <c r="A35" s="37">
        <v>23</v>
      </c>
      <c r="B35" s="34" t="s">
        <v>276</v>
      </c>
      <c r="C35" s="35" t="s">
        <v>277</v>
      </c>
      <c r="D35" s="35">
        <v>1</v>
      </c>
      <c r="E35" s="33">
        <v>80</v>
      </c>
      <c r="F35" s="56"/>
      <c r="G35" s="57"/>
      <c r="H35" s="58"/>
      <c r="I35" s="76"/>
      <c r="J35" s="68">
        <f t="shared" si="0"/>
        <v>0</v>
      </c>
      <c r="K35" s="77"/>
    </row>
    <row r="36" spans="1:11" x14ac:dyDescent="0.35">
      <c r="A36" s="37">
        <v>24</v>
      </c>
      <c r="B36" s="34" t="s">
        <v>278</v>
      </c>
      <c r="C36" s="35" t="s">
        <v>279</v>
      </c>
      <c r="D36" s="35">
        <v>1</v>
      </c>
      <c r="E36" s="33">
        <v>1</v>
      </c>
      <c r="F36" s="56"/>
      <c r="G36" s="57"/>
      <c r="H36" s="58"/>
      <c r="I36" s="76"/>
      <c r="J36" s="68">
        <f t="shared" si="0"/>
        <v>0</v>
      </c>
      <c r="K36" s="77"/>
    </row>
    <row r="37" spans="1:11" ht="24" x14ac:dyDescent="0.35">
      <c r="A37" s="37">
        <v>25</v>
      </c>
      <c r="B37" s="34" t="s">
        <v>280</v>
      </c>
      <c r="C37" s="35" t="s">
        <v>281</v>
      </c>
      <c r="D37" s="35">
        <v>1</v>
      </c>
      <c r="E37" s="33">
        <v>1</v>
      </c>
      <c r="F37" s="56"/>
      <c r="G37" s="57"/>
      <c r="H37" s="58"/>
      <c r="I37" s="76"/>
      <c r="J37" s="68">
        <f t="shared" si="0"/>
        <v>0</v>
      </c>
      <c r="K37" s="77"/>
    </row>
    <row r="38" spans="1:11" ht="36" x14ac:dyDescent="0.35">
      <c r="A38" s="37">
        <v>26</v>
      </c>
      <c r="B38" s="34" t="s">
        <v>282</v>
      </c>
      <c r="C38" s="35" t="s">
        <v>283</v>
      </c>
      <c r="D38" s="35">
        <v>1</v>
      </c>
      <c r="E38" s="33">
        <v>15</v>
      </c>
      <c r="F38" s="56"/>
      <c r="G38" s="57"/>
      <c r="H38" s="58"/>
      <c r="I38" s="76"/>
      <c r="J38" s="68">
        <f t="shared" si="0"/>
        <v>0</v>
      </c>
      <c r="K38" s="77"/>
    </row>
    <row r="39" spans="1:11" ht="24" x14ac:dyDescent="0.35">
      <c r="A39" s="37">
        <v>27</v>
      </c>
      <c r="B39" s="34" t="s">
        <v>284</v>
      </c>
      <c r="C39" s="35" t="s">
        <v>285</v>
      </c>
      <c r="D39" s="35">
        <v>0.5</v>
      </c>
      <c r="E39" s="33">
        <v>10</v>
      </c>
      <c r="F39" s="56"/>
      <c r="G39" s="57"/>
      <c r="H39" s="58"/>
      <c r="I39" s="76"/>
      <c r="J39" s="68">
        <f t="shared" si="0"/>
        <v>0</v>
      </c>
      <c r="K39" s="77"/>
    </row>
    <row r="40" spans="1:11" ht="24" x14ac:dyDescent="0.35">
      <c r="A40" s="37">
        <v>28</v>
      </c>
      <c r="B40" s="34" t="s">
        <v>286</v>
      </c>
      <c r="C40" s="35" t="s">
        <v>287</v>
      </c>
      <c r="D40" s="35">
        <v>0.5</v>
      </c>
      <c r="E40" s="33">
        <v>10</v>
      </c>
      <c r="F40" s="56"/>
      <c r="G40" s="57"/>
      <c r="H40" s="58"/>
      <c r="I40" s="76"/>
      <c r="J40" s="68">
        <f t="shared" si="0"/>
        <v>0</v>
      </c>
      <c r="K40" s="77"/>
    </row>
    <row r="41" spans="1:11" ht="24" x14ac:dyDescent="0.35">
      <c r="A41" s="37">
        <v>29</v>
      </c>
      <c r="B41" s="34" t="s">
        <v>288</v>
      </c>
      <c r="C41" s="35" t="s">
        <v>289</v>
      </c>
      <c r="D41" s="35">
        <v>1</v>
      </c>
      <c r="E41" s="33">
        <v>12</v>
      </c>
      <c r="F41" s="56"/>
      <c r="G41" s="57"/>
      <c r="H41" s="58"/>
      <c r="I41" s="76"/>
      <c r="J41" s="68">
        <f t="shared" si="0"/>
        <v>0</v>
      </c>
      <c r="K41" s="77"/>
    </row>
    <row r="42" spans="1:11" ht="36" x14ac:dyDescent="0.35">
      <c r="A42" s="37">
        <v>30</v>
      </c>
      <c r="B42" s="34" t="s">
        <v>290</v>
      </c>
      <c r="C42" s="35" t="s">
        <v>291</v>
      </c>
      <c r="D42" s="35">
        <v>1</v>
      </c>
      <c r="E42" s="33">
        <v>2</v>
      </c>
      <c r="F42" s="56"/>
      <c r="G42" s="57"/>
      <c r="H42" s="58"/>
      <c r="I42" s="76"/>
      <c r="J42" s="68">
        <f t="shared" si="0"/>
        <v>0</v>
      </c>
      <c r="K42" s="77"/>
    </row>
    <row r="43" spans="1:11" ht="24" x14ac:dyDescent="0.35">
      <c r="A43" s="37">
        <v>31</v>
      </c>
      <c r="B43" s="34" t="s">
        <v>292</v>
      </c>
      <c r="C43" s="35" t="s">
        <v>293</v>
      </c>
      <c r="D43" s="35">
        <v>0.1</v>
      </c>
      <c r="E43" s="33">
        <v>0.1</v>
      </c>
      <c r="F43" s="56"/>
      <c r="G43" s="57"/>
      <c r="H43" s="58"/>
      <c r="I43" s="76"/>
      <c r="J43" s="68">
        <f t="shared" si="0"/>
        <v>0</v>
      </c>
      <c r="K43" s="77"/>
    </row>
    <row r="44" spans="1:11" x14ac:dyDescent="0.35">
      <c r="A44" s="37">
        <v>32</v>
      </c>
      <c r="B44" s="34" t="s">
        <v>294</v>
      </c>
      <c r="C44" s="35" t="s">
        <v>295</v>
      </c>
      <c r="D44" s="35">
        <v>1</v>
      </c>
      <c r="E44" s="33">
        <v>6</v>
      </c>
      <c r="F44" s="56"/>
      <c r="G44" s="57"/>
      <c r="H44" s="58"/>
      <c r="I44" s="76"/>
      <c r="J44" s="68">
        <f t="shared" si="0"/>
        <v>0</v>
      </c>
      <c r="K44" s="77"/>
    </row>
    <row r="45" spans="1:11" x14ac:dyDescent="0.35">
      <c r="A45" s="37">
        <v>33</v>
      </c>
      <c r="B45" s="34" t="s">
        <v>296</v>
      </c>
      <c r="C45" s="35" t="s">
        <v>297</v>
      </c>
      <c r="D45" s="35">
        <v>1</v>
      </c>
      <c r="E45" s="33">
        <v>10</v>
      </c>
      <c r="F45" s="56"/>
      <c r="G45" s="57"/>
      <c r="H45" s="58"/>
      <c r="I45" s="76"/>
      <c r="J45" s="68">
        <f t="shared" si="0"/>
        <v>0</v>
      </c>
      <c r="K45" s="77"/>
    </row>
    <row r="46" spans="1:11" x14ac:dyDescent="0.35">
      <c r="A46" s="37">
        <v>34</v>
      </c>
      <c r="B46" s="34" t="s">
        <v>298</v>
      </c>
      <c r="C46" s="35" t="s">
        <v>299</v>
      </c>
      <c r="D46" s="35">
        <v>1</v>
      </c>
      <c r="E46" s="33">
        <v>6</v>
      </c>
      <c r="F46" s="56"/>
      <c r="G46" s="57"/>
      <c r="H46" s="58"/>
      <c r="I46" s="76"/>
      <c r="J46" s="68">
        <f t="shared" si="0"/>
        <v>0</v>
      </c>
      <c r="K46" s="77"/>
    </row>
    <row r="47" spans="1:11" x14ac:dyDescent="0.35">
      <c r="A47" s="34">
        <v>35</v>
      </c>
      <c r="B47" s="34" t="s">
        <v>300</v>
      </c>
      <c r="C47" s="35" t="s">
        <v>301</v>
      </c>
      <c r="D47" s="35">
        <v>1</v>
      </c>
      <c r="E47" s="33">
        <v>4</v>
      </c>
      <c r="F47" s="57"/>
      <c r="G47" s="57"/>
      <c r="H47" s="58"/>
      <c r="I47" s="76"/>
      <c r="J47" s="68">
        <f t="shared" si="0"/>
        <v>0</v>
      </c>
      <c r="K47" s="77"/>
    </row>
    <row r="48" spans="1:11" x14ac:dyDescent="0.35">
      <c r="A48" s="34">
        <v>36</v>
      </c>
      <c r="B48" s="34" t="s">
        <v>302</v>
      </c>
      <c r="C48" s="35" t="s">
        <v>243</v>
      </c>
      <c r="D48" s="35">
        <v>1</v>
      </c>
      <c r="E48" s="33">
        <v>2</v>
      </c>
      <c r="F48" s="57"/>
      <c r="G48" s="57"/>
      <c r="H48" s="58"/>
      <c r="I48" s="76"/>
      <c r="J48" s="68">
        <f t="shared" si="0"/>
        <v>0</v>
      </c>
      <c r="K48" s="77"/>
    </row>
    <row r="49" spans="1:11" x14ac:dyDescent="0.35">
      <c r="A49" s="34">
        <v>37</v>
      </c>
      <c r="B49" s="34" t="s">
        <v>303</v>
      </c>
      <c r="C49" s="35" t="s">
        <v>304</v>
      </c>
      <c r="D49" s="35">
        <v>1</v>
      </c>
      <c r="E49" s="33">
        <v>1</v>
      </c>
      <c r="F49" s="57"/>
      <c r="G49" s="57"/>
      <c r="H49" s="58"/>
      <c r="I49" s="76"/>
      <c r="J49" s="68">
        <f t="shared" si="0"/>
        <v>0</v>
      </c>
      <c r="K49" s="77"/>
    </row>
    <row r="50" spans="1:11" x14ac:dyDescent="0.35">
      <c r="A50" s="34">
        <v>38</v>
      </c>
      <c r="B50" s="34" t="s">
        <v>305</v>
      </c>
      <c r="C50" s="35" t="s">
        <v>306</v>
      </c>
      <c r="D50" s="35">
        <v>1</v>
      </c>
      <c r="E50" s="33">
        <v>1</v>
      </c>
      <c r="F50" s="57"/>
      <c r="G50" s="57"/>
      <c r="H50" s="58"/>
      <c r="I50" s="76"/>
      <c r="J50" s="68">
        <f t="shared" si="0"/>
        <v>0</v>
      </c>
      <c r="K50" s="77"/>
    </row>
    <row r="51" spans="1:11" x14ac:dyDescent="0.35">
      <c r="A51" s="34">
        <v>39</v>
      </c>
      <c r="B51" s="34" t="s">
        <v>307</v>
      </c>
      <c r="C51" s="35" t="s">
        <v>308</v>
      </c>
      <c r="D51" s="35">
        <v>1</v>
      </c>
      <c r="E51" s="33">
        <v>1</v>
      </c>
      <c r="F51" s="57"/>
      <c r="G51" s="57"/>
      <c r="H51" s="58"/>
      <c r="I51" s="76"/>
      <c r="J51" s="68">
        <f t="shared" si="0"/>
        <v>0</v>
      </c>
      <c r="K51" s="77"/>
    </row>
    <row r="52" spans="1:11" x14ac:dyDescent="0.35">
      <c r="A52" s="34">
        <v>40</v>
      </c>
      <c r="B52" s="34" t="s">
        <v>309</v>
      </c>
      <c r="C52" s="35" t="s">
        <v>310</v>
      </c>
      <c r="D52" s="35">
        <v>1</v>
      </c>
      <c r="E52" s="33">
        <v>4</v>
      </c>
      <c r="F52" s="57"/>
      <c r="G52" s="57"/>
      <c r="H52" s="58"/>
      <c r="I52" s="76"/>
      <c r="J52" s="68">
        <f t="shared" si="0"/>
        <v>0</v>
      </c>
      <c r="K52" s="77"/>
    </row>
    <row r="53" spans="1:11" x14ac:dyDescent="0.35">
      <c r="A53" s="34">
        <v>41</v>
      </c>
      <c r="B53" s="34" t="s">
        <v>311</v>
      </c>
      <c r="C53" s="35" t="s">
        <v>312</v>
      </c>
      <c r="D53" s="35">
        <v>1</v>
      </c>
      <c r="E53" s="33">
        <v>2</v>
      </c>
      <c r="F53" s="57"/>
      <c r="G53" s="57"/>
      <c r="H53" s="58"/>
      <c r="I53" s="76"/>
      <c r="J53" s="68">
        <f t="shared" si="0"/>
        <v>0</v>
      </c>
      <c r="K53" s="77"/>
    </row>
    <row r="54" spans="1:11" x14ac:dyDescent="0.35">
      <c r="A54" s="34">
        <v>42</v>
      </c>
      <c r="B54" s="34" t="s">
        <v>313</v>
      </c>
      <c r="C54" s="35" t="s">
        <v>314</v>
      </c>
      <c r="D54" s="35">
        <v>1</v>
      </c>
      <c r="E54" s="33">
        <v>1</v>
      </c>
      <c r="F54" s="57"/>
      <c r="G54" s="57"/>
      <c r="H54" s="58"/>
      <c r="I54" s="76"/>
      <c r="J54" s="68">
        <f t="shared" si="0"/>
        <v>0</v>
      </c>
      <c r="K54" s="77"/>
    </row>
    <row r="55" spans="1:11" ht="24" x14ac:dyDescent="0.35">
      <c r="A55" s="34">
        <v>43</v>
      </c>
      <c r="B55" s="34" t="s">
        <v>315</v>
      </c>
      <c r="C55" s="35" t="s">
        <v>316</v>
      </c>
      <c r="D55" s="35">
        <v>1</v>
      </c>
      <c r="E55" s="33">
        <v>1</v>
      </c>
      <c r="F55" s="57"/>
      <c r="G55" s="57"/>
      <c r="H55" s="58"/>
      <c r="I55" s="76"/>
      <c r="J55" s="68">
        <f t="shared" si="0"/>
        <v>0</v>
      </c>
      <c r="K55" s="77"/>
    </row>
    <row r="56" spans="1:11" ht="24" x14ac:dyDescent="0.35">
      <c r="A56" s="34">
        <v>44</v>
      </c>
      <c r="B56" s="34" t="s">
        <v>317</v>
      </c>
      <c r="C56" s="35" t="s">
        <v>318</v>
      </c>
      <c r="D56" s="35">
        <v>1</v>
      </c>
      <c r="E56" s="33">
        <v>1</v>
      </c>
      <c r="F56" s="57"/>
      <c r="G56" s="57"/>
      <c r="H56" s="58"/>
      <c r="I56" s="76"/>
      <c r="J56" s="68">
        <f t="shared" si="0"/>
        <v>0</v>
      </c>
      <c r="K56" s="77"/>
    </row>
    <row r="57" spans="1:11" ht="24" x14ac:dyDescent="0.35">
      <c r="A57" s="34">
        <v>45</v>
      </c>
      <c r="B57" s="34" t="s">
        <v>319</v>
      </c>
      <c r="C57" s="35" t="s">
        <v>285</v>
      </c>
      <c r="D57" s="35">
        <v>1</v>
      </c>
      <c r="E57" s="33">
        <v>2</v>
      </c>
      <c r="F57" s="57"/>
      <c r="G57" s="57"/>
      <c r="H57" s="58"/>
      <c r="I57" s="76"/>
      <c r="J57" s="68">
        <f t="shared" si="0"/>
        <v>0</v>
      </c>
      <c r="K57" s="77"/>
    </row>
    <row r="58" spans="1:11" x14ac:dyDescent="0.35">
      <c r="A58" s="34">
        <v>46</v>
      </c>
      <c r="B58" s="34" t="s">
        <v>320</v>
      </c>
      <c r="C58" s="35" t="s">
        <v>321</v>
      </c>
      <c r="D58" s="35">
        <v>1</v>
      </c>
      <c r="E58" s="33">
        <v>1</v>
      </c>
      <c r="F58" s="57"/>
      <c r="G58" s="57"/>
      <c r="H58" s="58"/>
      <c r="I58" s="76"/>
      <c r="J58" s="68">
        <f t="shared" si="0"/>
        <v>0</v>
      </c>
      <c r="K58" s="77"/>
    </row>
    <row r="59" spans="1:11" x14ac:dyDescent="0.35">
      <c r="A59" s="24"/>
      <c r="B59" s="22"/>
      <c r="C59" s="22"/>
      <c r="D59" s="22"/>
      <c r="E59" s="22"/>
      <c r="F59" s="22"/>
      <c r="G59" s="22"/>
      <c r="H59" s="22"/>
      <c r="I59" s="80" t="s">
        <v>30</v>
      </c>
      <c r="J59" s="81">
        <f>SUM(J13:J58)</f>
        <v>0</v>
      </c>
      <c r="K59" s="81">
        <f>SUM(K13:K58)</f>
        <v>0</v>
      </c>
    </row>
    <row r="61" spans="1:11" x14ac:dyDescent="0.35">
      <c r="A61" s="85" t="s">
        <v>725</v>
      </c>
    </row>
    <row r="62" spans="1:11" x14ac:dyDescent="0.35">
      <c r="A62" s="85" t="s">
        <v>726</v>
      </c>
    </row>
  </sheetData>
  <sheetProtection algorithmName="SHA-512" hashValue="uNGeDRAXEo8+79T3DIoW7qeHwWl9CAwW1KYabJ1/kycd3oU3fthUbN66ufL6kt0vAYtqwsA2wlwkmUXXBhlQEg==" saltValue="mZBYmskCyk41WPvEdfYLow==" spinCount="100000" sheet="1" insertColumns="0" insertRows="0" insertHyperlinks="0" deleteColumns="0" deleteRows="0" sort="0" autoFilter="0" pivotTables="0"/>
  <protectedRanges>
    <protectedRange sqref="F10:K10 F13:K58" name="Rozstęp1_1"/>
    <protectedRange sqref="G12:K12" name="Rozstęp1_2"/>
    <protectedRange sqref="F11:K11" name="Rozstęp1_1_2"/>
  </protectedRanges>
  <mergeCells count="1">
    <mergeCell ref="F10:K10"/>
  </mergeCells>
  <printOptions horizontalCentered="1"/>
  <pageMargins left="0.23622047244094491" right="0.23622047244094491" top="1.1023622047244095" bottom="0.86614173228346458" header="0.31496062992125984" footer="0.31496062992125984"/>
  <pageSetup paperSize="9" scale="92" fitToHeight="0" orientation="landscape" r:id="rId1"/>
  <headerFooter>
    <oddHeader>&amp;C&amp;G</oddHeader>
    <oddFooter>&amp;L&amp;A&amp;CStrona &amp;P z &amp;N&amp;R&amp;G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3EF71B-99A4-4F6A-895A-290E65615E65}">
  <sheetPr>
    <pageSetUpPr fitToPage="1"/>
  </sheetPr>
  <dimension ref="A2:K27"/>
  <sheetViews>
    <sheetView view="pageLayout" zoomScaleNormal="70" workbookViewId="0">
      <selection activeCell="B8" sqref="B8"/>
    </sheetView>
  </sheetViews>
  <sheetFormatPr defaultRowHeight="14.5" x14ac:dyDescent="0.35"/>
  <cols>
    <col min="1" max="1" width="7.26953125" customWidth="1"/>
    <col min="2" max="2" width="22.453125" customWidth="1"/>
    <col min="3" max="3" width="22.1796875" customWidth="1"/>
    <col min="4" max="4" width="9.453125" customWidth="1"/>
    <col min="5" max="5" width="13.453125" customWidth="1"/>
    <col min="6" max="6" width="11.1796875" customWidth="1"/>
    <col min="7" max="7" width="10.90625" customWidth="1"/>
    <col min="8" max="8" width="12.1796875" customWidth="1"/>
    <col min="9" max="9" width="14" customWidth="1"/>
    <col min="10" max="10" width="12.453125" customWidth="1"/>
    <col min="11" max="11" width="12.08984375" customWidth="1"/>
  </cols>
  <sheetData>
    <row r="2" spans="1:11" s="1" customFormat="1" ht="13" x14ac:dyDescent="0.35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</row>
    <row r="3" spans="1:11" s="1" customFormat="1" ht="18.649999999999999" customHeight="1" x14ac:dyDescent="0.35">
      <c r="A3" s="10" t="s">
        <v>10</v>
      </c>
      <c r="B3" s="10"/>
      <c r="C3" s="10"/>
      <c r="D3" s="10"/>
      <c r="E3" s="10"/>
      <c r="F3" s="10"/>
      <c r="G3" s="10"/>
      <c r="H3" s="10"/>
      <c r="I3" s="10"/>
      <c r="J3" s="10"/>
    </row>
    <row r="4" spans="1:11" s="1" customFormat="1" ht="18.649999999999999" customHeight="1" x14ac:dyDescent="0.35">
      <c r="A4" s="10" t="s">
        <v>21</v>
      </c>
      <c r="B4" s="10"/>
      <c r="C4" s="64" t="str">
        <f>'Zał. nr 1 - Formularz ofertowy'!E3</f>
        <v>12/2026 - AI</v>
      </c>
      <c r="D4" s="10"/>
      <c r="E4" s="10"/>
      <c r="F4" s="10"/>
      <c r="G4" s="10"/>
      <c r="H4" s="10"/>
      <c r="I4" s="10"/>
      <c r="J4" s="10"/>
    </row>
    <row r="6" spans="1:11" x14ac:dyDescent="0.35">
      <c r="A6" s="10" t="s">
        <v>9</v>
      </c>
      <c r="B6" s="10"/>
      <c r="C6" s="10"/>
      <c r="D6" s="10"/>
      <c r="E6" s="10"/>
      <c r="F6" s="10"/>
      <c r="G6" s="10"/>
      <c r="H6" s="1"/>
      <c r="I6" s="1"/>
      <c r="J6" s="10"/>
      <c r="K6" s="10"/>
    </row>
    <row r="7" spans="1:11" x14ac:dyDescent="0.35">
      <c r="A7" s="10" t="s">
        <v>88</v>
      </c>
      <c r="B7" s="10" t="s">
        <v>89</v>
      </c>
      <c r="C7" s="10"/>
      <c r="D7" s="10"/>
      <c r="E7" s="10"/>
      <c r="F7" s="10"/>
      <c r="G7" s="10"/>
      <c r="H7" s="1"/>
      <c r="I7" s="1"/>
      <c r="J7" s="10"/>
      <c r="K7" s="10"/>
    </row>
    <row r="8" spans="1:11" x14ac:dyDescent="0.35">
      <c r="A8" s="5" t="s">
        <v>48</v>
      </c>
      <c r="B8" s="5" t="str">
        <f>'Zał. nr 1 - Formularz ofertowy'!C30</f>
        <v xml:space="preserve">Rozpuszczalniki deuterowane </v>
      </c>
      <c r="C8" s="5"/>
      <c r="D8" s="4"/>
      <c r="E8" s="4"/>
      <c r="F8" s="4"/>
      <c r="G8" s="4"/>
      <c r="H8" s="4"/>
      <c r="I8" s="4"/>
      <c r="J8" s="4"/>
      <c r="K8" s="4"/>
    </row>
    <row r="9" spans="1:11" x14ac:dyDescent="0.35">
      <c r="A9" s="5"/>
      <c r="B9" s="5"/>
      <c r="C9" s="5"/>
      <c r="D9" s="4"/>
      <c r="E9" s="4"/>
      <c r="F9" s="4"/>
      <c r="G9" s="4"/>
      <c r="H9" s="4"/>
      <c r="I9" s="4"/>
      <c r="J9" s="4"/>
      <c r="K9" s="4"/>
    </row>
    <row r="10" spans="1:11" x14ac:dyDescent="0.35">
      <c r="A10" s="39"/>
      <c r="B10" s="39"/>
      <c r="C10" s="39"/>
      <c r="D10" s="39"/>
      <c r="E10" s="39"/>
      <c r="F10" s="87" t="s">
        <v>16</v>
      </c>
      <c r="G10" s="88"/>
      <c r="H10" s="88"/>
      <c r="I10" s="88"/>
      <c r="J10" s="88"/>
      <c r="K10" s="89"/>
    </row>
    <row r="11" spans="1:11" ht="48" x14ac:dyDescent="0.35">
      <c r="A11" s="40" t="s">
        <v>68</v>
      </c>
      <c r="B11" s="40" t="s">
        <v>90</v>
      </c>
      <c r="C11" s="40" t="s">
        <v>213</v>
      </c>
      <c r="D11" s="41" t="s">
        <v>322</v>
      </c>
      <c r="E11" s="41" t="s">
        <v>323</v>
      </c>
      <c r="F11" s="42" t="s">
        <v>35</v>
      </c>
      <c r="G11" s="42" t="s">
        <v>15</v>
      </c>
      <c r="H11" s="42" t="s">
        <v>34</v>
      </c>
      <c r="I11" s="42" t="s">
        <v>36</v>
      </c>
      <c r="J11" s="42" t="s">
        <v>53</v>
      </c>
      <c r="K11" s="42" t="s">
        <v>54</v>
      </c>
    </row>
    <row r="12" spans="1:11" x14ac:dyDescent="0.35">
      <c r="A12" s="40" t="s">
        <v>11</v>
      </c>
      <c r="B12" s="40" t="s">
        <v>12</v>
      </c>
      <c r="C12" s="40" t="s">
        <v>13</v>
      </c>
      <c r="D12" s="40" t="s">
        <v>22</v>
      </c>
      <c r="E12" s="41" t="s">
        <v>23</v>
      </c>
      <c r="F12" s="60" t="s">
        <v>24</v>
      </c>
      <c r="G12" s="42" t="s">
        <v>25</v>
      </c>
      <c r="H12" s="42" t="s">
        <v>26</v>
      </c>
      <c r="I12" s="42" t="s">
        <v>27</v>
      </c>
      <c r="J12" s="42" t="s">
        <v>28</v>
      </c>
      <c r="K12" s="42" t="s">
        <v>29</v>
      </c>
    </row>
    <row r="13" spans="1:11" ht="36" x14ac:dyDescent="0.35">
      <c r="A13" s="37" t="s">
        <v>94</v>
      </c>
      <c r="B13" s="38" t="s">
        <v>324</v>
      </c>
      <c r="C13" s="38" t="s">
        <v>325</v>
      </c>
      <c r="D13" s="33">
        <v>25</v>
      </c>
      <c r="E13" s="33">
        <v>200</v>
      </c>
      <c r="F13" s="56"/>
      <c r="G13" s="57"/>
      <c r="H13" s="58"/>
      <c r="I13" s="71"/>
      <c r="J13" s="68">
        <f>H13*I13</f>
        <v>0</v>
      </c>
      <c r="K13" s="74"/>
    </row>
    <row r="14" spans="1:11" ht="24" x14ac:dyDescent="0.35">
      <c r="A14" s="37" t="s">
        <v>98</v>
      </c>
      <c r="B14" s="38" t="s">
        <v>326</v>
      </c>
      <c r="C14" s="38" t="s">
        <v>327</v>
      </c>
      <c r="D14" s="33">
        <v>25</v>
      </c>
      <c r="E14" s="33">
        <v>250</v>
      </c>
      <c r="F14" s="56"/>
      <c r="G14" s="57"/>
      <c r="H14" s="58"/>
      <c r="I14" s="71"/>
      <c r="J14" s="68">
        <f t="shared" ref="J14:J23" si="0">H14*I14</f>
        <v>0</v>
      </c>
      <c r="K14" s="74"/>
    </row>
    <row r="15" spans="1:11" ht="24" x14ac:dyDescent="0.35">
      <c r="A15" s="37" t="s">
        <v>101</v>
      </c>
      <c r="B15" s="38" t="s">
        <v>328</v>
      </c>
      <c r="C15" s="38" t="s">
        <v>329</v>
      </c>
      <c r="D15" s="33">
        <v>25</v>
      </c>
      <c r="E15" s="33">
        <v>200</v>
      </c>
      <c r="F15" s="56"/>
      <c r="G15" s="57"/>
      <c r="H15" s="58"/>
      <c r="I15" s="71"/>
      <c r="J15" s="68">
        <f t="shared" si="0"/>
        <v>0</v>
      </c>
      <c r="K15" s="74"/>
    </row>
    <row r="16" spans="1:11" ht="48" x14ac:dyDescent="0.35">
      <c r="A16" s="37" t="s">
        <v>104</v>
      </c>
      <c r="B16" s="38" t="s">
        <v>330</v>
      </c>
      <c r="C16" s="38" t="s">
        <v>331</v>
      </c>
      <c r="D16" s="33">
        <v>100</v>
      </c>
      <c r="E16" s="33">
        <v>1000</v>
      </c>
      <c r="F16" s="56"/>
      <c r="G16" s="57"/>
      <c r="H16" s="58"/>
      <c r="I16" s="71"/>
      <c r="J16" s="68">
        <f t="shared" si="0"/>
        <v>0</v>
      </c>
      <c r="K16" s="74"/>
    </row>
    <row r="17" spans="1:11" ht="24" x14ac:dyDescent="0.35">
      <c r="A17" s="37" t="s">
        <v>107</v>
      </c>
      <c r="B17" s="34" t="s">
        <v>332</v>
      </c>
      <c r="C17" s="79" t="s">
        <v>333</v>
      </c>
      <c r="D17" s="35">
        <v>50</v>
      </c>
      <c r="E17" s="33">
        <v>50</v>
      </c>
      <c r="F17" s="56"/>
      <c r="G17" s="57"/>
      <c r="H17" s="58"/>
      <c r="I17" s="71"/>
      <c r="J17" s="68">
        <f t="shared" si="0"/>
        <v>0</v>
      </c>
      <c r="K17" s="74"/>
    </row>
    <row r="18" spans="1:11" ht="36" x14ac:dyDescent="0.35">
      <c r="A18" s="37" t="s">
        <v>110</v>
      </c>
      <c r="B18" s="34" t="s">
        <v>334</v>
      </c>
      <c r="C18" s="35" t="s">
        <v>335</v>
      </c>
      <c r="D18" s="35">
        <v>25</v>
      </c>
      <c r="E18" s="33">
        <v>800</v>
      </c>
      <c r="F18" s="56"/>
      <c r="G18" s="57"/>
      <c r="H18" s="58"/>
      <c r="I18" s="71"/>
      <c r="J18" s="68">
        <f t="shared" si="0"/>
        <v>0</v>
      </c>
      <c r="K18" s="74"/>
    </row>
    <row r="19" spans="1:11" ht="24" x14ac:dyDescent="0.35">
      <c r="A19" s="37" t="s">
        <v>113</v>
      </c>
      <c r="B19" s="34" t="s">
        <v>336</v>
      </c>
      <c r="C19" s="35" t="s">
        <v>337</v>
      </c>
      <c r="D19" s="35">
        <v>10</v>
      </c>
      <c r="E19" s="33">
        <v>800</v>
      </c>
      <c r="F19" s="56"/>
      <c r="G19" s="57"/>
      <c r="H19" s="58"/>
      <c r="I19" s="71"/>
      <c r="J19" s="68">
        <f t="shared" si="0"/>
        <v>0</v>
      </c>
      <c r="K19" s="74"/>
    </row>
    <row r="20" spans="1:11" ht="24" x14ac:dyDescent="0.35">
      <c r="A20" s="37" t="s">
        <v>116</v>
      </c>
      <c r="B20" s="34" t="s">
        <v>338</v>
      </c>
      <c r="C20" s="35" t="s">
        <v>339</v>
      </c>
      <c r="D20" s="35">
        <v>25</v>
      </c>
      <c r="E20" s="33">
        <v>800</v>
      </c>
      <c r="F20" s="56"/>
      <c r="G20" s="57"/>
      <c r="H20" s="58"/>
      <c r="I20" s="71"/>
      <c r="J20" s="68">
        <f t="shared" si="0"/>
        <v>0</v>
      </c>
      <c r="K20" s="74"/>
    </row>
    <row r="21" spans="1:11" x14ac:dyDescent="0.35">
      <c r="A21" s="37" t="s">
        <v>120</v>
      </c>
      <c r="B21" s="34" t="s">
        <v>340</v>
      </c>
      <c r="C21" s="35" t="s">
        <v>341</v>
      </c>
      <c r="D21" s="35">
        <v>25</v>
      </c>
      <c r="E21" s="33">
        <v>300</v>
      </c>
      <c r="F21" s="56"/>
      <c r="G21" s="57"/>
      <c r="H21" s="58"/>
      <c r="I21" s="71"/>
      <c r="J21" s="68">
        <f t="shared" si="0"/>
        <v>0</v>
      </c>
      <c r="K21" s="74"/>
    </row>
    <row r="22" spans="1:11" x14ac:dyDescent="0.35">
      <c r="A22" s="37" t="s">
        <v>123</v>
      </c>
      <c r="B22" s="34" t="s">
        <v>342</v>
      </c>
      <c r="C22" s="35" t="s">
        <v>343</v>
      </c>
      <c r="D22" s="35">
        <v>1</v>
      </c>
      <c r="E22" s="33">
        <v>5</v>
      </c>
      <c r="F22" s="56"/>
      <c r="G22" s="57"/>
      <c r="H22" s="58"/>
      <c r="I22" s="71"/>
      <c r="J22" s="68">
        <f t="shared" si="0"/>
        <v>0</v>
      </c>
      <c r="K22" s="74"/>
    </row>
    <row r="23" spans="1:11" x14ac:dyDescent="0.35">
      <c r="A23" s="37" t="s">
        <v>126</v>
      </c>
      <c r="B23" s="34" t="s">
        <v>344</v>
      </c>
      <c r="C23" s="35" t="s">
        <v>345</v>
      </c>
      <c r="D23" s="35">
        <v>1</v>
      </c>
      <c r="E23" s="33">
        <v>5</v>
      </c>
      <c r="F23" s="56"/>
      <c r="G23" s="57"/>
      <c r="H23" s="58"/>
      <c r="I23" s="71"/>
      <c r="J23" s="68">
        <f t="shared" si="0"/>
        <v>0</v>
      </c>
      <c r="K23" s="74"/>
    </row>
    <row r="24" spans="1:11" x14ac:dyDescent="0.35">
      <c r="A24" s="24"/>
      <c r="B24" s="22"/>
      <c r="C24" s="22"/>
      <c r="D24" s="22"/>
      <c r="E24" s="22"/>
      <c r="F24" s="23"/>
      <c r="G24" s="23"/>
      <c r="H24" s="23"/>
      <c r="I24" s="25" t="s">
        <v>30</v>
      </c>
      <c r="J24" s="70">
        <f>SUM(J13:J23)</f>
        <v>0</v>
      </c>
      <c r="K24" s="73">
        <f>SUM(K13:K23)</f>
        <v>0</v>
      </c>
    </row>
    <row r="26" spans="1:11" x14ac:dyDescent="0.35">
      <c r="A26" s="85" t="s">
        <v>725</v>
      </c>
    </row>
    <row r="27" spans="1:11" x14ac:dyDescent="0.35">
      <c r="A27" s="85" t="s">
        <v>726</v>
      </c>
    </row>
  </sheetData>
  <sheetProtection algorithmName="SHA-512" hashValue="ULF5iI04+h2OSa9cNxJwcaIWSgH8WYhtWI5ZcQ6/SoX9raHwzdeT7MIAJ7G7+WxoGY2B1WfgTntgnkRBrQfxbw==" saltValue="Hg40S9cnRw4wNMKzTyEg6A==" spinCount="100000" sheet="1" insertColumns="0" insertRows="0" insertHyperlinks="0" deleteColumns="0" deleteRows="0" sort="0" autoFilter="0" pivotTables="0"/>
  <protectedRanges>
    <protectedRange sqref="F10:K10 F13:K23" name="Rozstęp1_1"/>
    <protectedRange sqref="G12:K12" name="Rozstęp1_2"/>
    <protectedRange sqref="F11:K11" name="Rozstęp1_1_2"/>
  </protectedRanges>
  <mergeCells count="1">
    <mergeCell ref="F10:K10"/>
  </mergeCells>
  <printOptions horizontalCentered="1"/>
  <pageMargins left="0.23622047244094491" right="0.23622047244094491" top="1.1023622047244095" bottom="0.86614173228346458" header="0.31496062992125984" footer="0.31496062992125984"/>
  <pageSetup paperSize="9" scale="96" fitToHeight="0" orientation="landscape" r:id="rId1"/>
  <headerFooter>
    <oddHeader>&amp;C&amp;G</oddHeader>
    <oddFooter>&amp;L&amp;A&amp;CStrona &amp;P z &amp;N&amp;R&amp;G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71B9C5-C1FD-41D1-A87C-546FC2FA526C}">
  <sheetPr>
    <pageSetUpPr fitToPage="1"/>
  </sheetPr>
  <dimension ref="A2:K59"/>
  <sheetViews>
    <sheetView view="pageLayout" zoomScaleNormal="70" workbookViewId="0">
      <selection activeCell="B9" sqref="B9"/>
    </sheetView>
  </sheetViews>
  <sheetFormatPr defaultRowHeight="14.5" x14ac:dyDescent="0.35"/>
  <cols>
    <col min="1" max="1" width="7.26953125" customWidth="1"/>
    <col min="2" max="2" width="22.453125" style="54" customWidth="1"/>
    <col min="3" max="3" width="22.1796875" customWidth="1"/>
    <col min="4" max="4" width="9.453125" customWidth="1"/>
    <col min="5" max="5" width="13.453125" customWidth="1"/>
    <col min="6" max="6" width="15.54296875" customWidth="1"/>
    <col min="7" max="7" width="11.6328125" customWidth="1"/>
    <col min="8" max="8" width="12.1796875" customWidth="1"/>
    <col min="9" max="9" width="11.81640625" customWidth="1"/>
    <col min="10" max="10" width="12.453125" customWidth="1"/>
    <col min="11" max="11" width="12.54296875" customWidth="1"/>
  </cols>
  <sheetData>
    <row r="2" spans="1:11" s="1" customFormat="1" ht="13" x14ac:dyDescent="0.35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</row>
    <row r="3" spans="1:11" s="1" customFormat="1" ht="18.649999999999999" customHeight="1" x14ac:dyDescent="0.35">
      <c r="A3" s="10" t="s">
        <v>10</v>
      </c>
      <c r="B3" s="50"/>
      <c r="C3" s="10"/>
      <c r="D3" s="10"/>
      <c r="E3" s="10"/>
      <c r="F3" s="10"/>
      <c r="G3" s="10"/>
      <c r="H3" s="10"/>
      <c r="I3" s="10"/>
      <c r="J3" s="10"/>
    </row>
    <row r="4" spans="1:11" s="1" customFormat="1" ht="18.649999999999999" customHeight="1" x14ac:dyDescent="0.35">
      <c r="A4" s="10" t="s">
        <v>21</v>
      </c>
      <c r="B4" s="50"/>
      <c r="C4" s="64" t="str">
        <f>'Zał. nr 1 - Formularz ofertowy'!E3</f>
        <v>12/2026 - AI</v>
      </c>
      <c r="D4" s="10"/>
      <c r="E4" s="10"/>
      <c r="F4" s="10"/>
      <c r="G4" s="10"/>
      <c r="H4" s="10"/>
      <c r="I4" s="10"/>
      <c r="J4" s="10"/>
    </row>
    <row r="6" spans="1:11" s="1" customFormat="1" ht="13" x14ac:dyDescent="0.35">
      <c r="A6" s="10" t="s">
        <v>9</v>
      </c>
      <c r="B6" s="10"/>
      <c r="C6" s="10"/>
      <c r="D6" s="10"/>
      <c r="E6" s="10"/>
      <c r="F6" s="10"/>
      <c r="G6" s="10"/>
      <c r="J6" s="10"/>
      <c r="K6" s="10"/>
    </row>
    <row r="7" spans="1:11" x14ac:dyDescent="0.35">
      <c r="A7" s="10" t="s">
        <v>88</v>
      </c>
      <c r="B7" s="10" t="s">
        <v>89</v>
      </c>
      <c r="C7" s="10"/>
      <c r="D7" s="10"/>
      <c r="E7" s="10"/>
      <c r="F7" s="10"/>
      <c r="G7" s="10"/>
      <c r="H7" s="1"/>
      <c r="I7" s="1"/>
      <c r="J7" s="10"/>
      <c r="K7" s="10"/>
    </row>
    <row r="8" spans="1:11" x14ac:dyDescent="0.35">
      <c r="A8" s="5" t="s">
        <v>50</v>
      </c>
      <c r="B8" s="5" t="str">
        <f>'Zał. nr 1 - Formularz ofertowy'!C31</f>
        <v xml:space="preserve">Rozpuszczalniki i odczynniki do HPLC i HPLC-MS </v>
      </c>
      <c r="C8" s="5"/>
      <c r="D8" s="4"/>
      <c r="E8" s="4"/>
      <c r="F8" s="4"/>
      <c r="G8" s="4"/>
      <c r="H8" s="4"/>
      <c r="I8" s="4"/>
      <c r="J8" s="4"/>
      <c r="K8" s="4"/>
    </row>
    <row r="9" spans="1:11" x14ac:dyDescent="0.35">
      <c r="A9" s="5"/>
      <c r="B9" s="5"/>
      <c r="C9" s="5"/>
      <c r="D9" s="4"/>
      <c r="E9" s="4"/>
      <c r="F9" s="4"/>
      <c r="G9" s="4"/>
      <c r="H9" s="4"/>
      <c r="I9" s="4"/>
      <c r="J9" s="4"/>
      <c r="K9" s="4"/>
    </row>
    <row r="10" spans="1:11" x14ac:dyDescent="0.35">
      <c r="A10" s="39"/>
      <c r="B10" s="39"/>
      <c r="C10" s="39"/>
      <c r="D10" s="39"/>
      <c r="E10" s="39"/>
      <c r="F10" s="87" t="s">
        <v>16</v>
      </c>
      <c r="G10" s="88"/>
      <c r="H10" s="88"/>
      <c r="I10" s="88"/>
      <c r="J10" s="88"/>
      <c r="K10" s="89"/>
    </row>
    <row r="11" spans="1:11" ht="48" x14ac:dyDescent="0.35">
      <c r="A11" s="40" t="s">
        <v>68</v>
      </c>
      <c r="B11" s="40" t="s">
        <v>49</v>
      </c>
      <c r="C11" s="40" t="s">
        <v>346</v>
      </c>
      <c r="D11" s="41" t="s">
        <v>347</v>
      </c>
      <c r="E11" s="41" t="s">
        <v>232</v>
      </c>
      <c r="F11" s="42" t="s">
        <v>35</v>
      </c>
      <c r="G11" s="42" t="s">
        <v>15</v>
      </c>
      <c r="H11" s="42" t="s">
        <v>34</v>
      </c>
      <c r="I11" s="42" t="s">
        <v>36</v>
      </c>
      <c r="J11" s="42" t="s">
        <v>53</v>
      </c>
      <c r="K11" s="42" t="s">
        <v>54</v>
      </c>
    </row>
    <row r="12" spans="1:11" x14ac:dyDescent="0.35">
      <c r="A12" s="40" t="s">
        <v>11</v>
      </c>
      <c r="B12" s="40" t="s">
        <v>12</v>
      </c>
      <c r="C12" s="40" t="s">
        <v>13</v>
      </c>
      <c r="D12" s="40" t="s">
        <v>22</v>
      </c>
      <c r="E12" s="41" t="s">
        <v>23</v>
      </c>
      <c r="F12" s="60" t="s">
        <v>24</v>
      </c>
      <c r="G12" s="42" t="s">
        <v>25</v>
      </c>
      <c r="H12" s="42" t="s">
        <v>26</v>
      </c>
      <c r="I12" s="42" t="s">
        <v>27</v>
      </c>
      <c r="J12" s="42" t="s">
        <v>28</v>
      </c>
      <c r="K12" s="42" t="s">
        <v>29</v>
      </c>
    </row>
    <row r="13" spans="1:11" ht="60" x14ac:dyDescent="0.35">
      <c r="A13" s="37" t="s">
        <v>94</v>
      </c>
      <c r="B13" s="38" t="s">
        <v>348</v>
      </c>
      <c r="C13" s="38" t="s">
        <v>349</v>
      </c>
      <c r="D13" s="33">
        <v>2.5</v>
      </c>
      <c r="E13" s="33">
        <v>500</v>
      </c>
      <c r="F13" s="56"/>
      <c r="G13" s="57"/>
      <c r="H13" s="58"/>
      <c r="I13" s="71"/>
      <c r="J13" s="68">
        <f>H13*I13</f>
        <v>0</v>
      </c>
      <c r="K13" s="74"/>
    </row>
    <row r="14" spans="1:11" ht="60" x14ac:dyDescent="0.35">
      <c r="A14" s="37" t="s">
        <v>98</v>
      </c>
      <c r="B14" s="38" t="s">
        <v>350</v>
      </c>
      <c r="C14" s="38" t="s">
        <v>351</v>
      </c>
      <c r="D14" s="33">
        <v>2.5</v>
      </c>
      <c r="E14" s="33">
        <v>200</v>
      </c>
      <c r="F14" s="56"/>
      <c r="G14" s="57"/>
      <c r="H14" s="58"/>
      <c r="I14" s="71"/>
      <c r="J14" s="68">
        <f t="shared" ref="J14:J55" si="0">H14*I14</f>
        <v>0</v>
      </c>
      <c r="K14" s="74"/>
    </row>
    <row r="15" spans="1:11" ht="60" x14ac:dyDescent="0.35">
      <c r="A15" s="37" t="s">
        <v>101</v>
      </c>
      <c r="B15" s="38" t="s">
        <v>352</v>
      </c>
      <c r="C15" s="38" t="s">
        <v>158</v>
      </c>
      <c r="D15" s="33">
        <v>2.5</v>
      </c>
      <c r="E15" s="33">
        <v>100</v>
      </c>
      <c r="F15" s="56"/>
      <c r="G15" s="57"/>
      <c r="H15" s="58"/>
      <c r="I15" s="71"/>
      <c r="J15" s="68">
        <f t="shared" si="0"/>
        <v>0</v>
      </c>
      <c r="K15" s="74"/>
    </row>
    <row r="16" spans="1:11" ht="60" x14ac:dyDescent="0.35">
      <c r="A16" s="37" t="s">
        <v>104</v>
      </c>
      <c r="B16" s="38" t="s">
        <v>353</v>
      </c>
      <c r="C16" s="38" t="s">
        <v>209</v>
      </c>
      <c r="D16" s="33">
        <v>1</v>
      </c>
      <c r="E16" s="33">
        <v>10</v>
      </c>
      <c r="F16" s="56"/>
      <c r="G16" s="57"/>
      <c r="H16" s="58"/>
      <c r="I16" s="71"/>
      <c r="J16" s="68">
        <f t="shared" si="0"/>
        <v>0</v>
      </c>
      <c r="K16" s="74"/>
    </row>
    <row r="17" spans="1:11" ht="60" x14ac:dyDescent="0.35">
      <c r="A17" s="37" t="s">
        <v>107</v>
      </c>
      <c r="B17" s="34" t="s">
        <v>354</v>
      </c>
      <c r="C17" s="72" t="s">
        <v>205</v>
      </c>
      <c r="D17" s="35">
        <v>2.5</v>
      </c>
      <c r="E17" s="33">
        <v>160</v>
      </c>
      <c r="F17" s="56"/>
      <c r="G17" s="57"/>
      <c r="H17" s="58"/>
      <c r="I17" s="71"/>
      <c r="J17" s="68">
        <f t="shared" si="0"/>
        <v>0</v>
      </c>
      <c r="K17" s="74"/>
    </row>
    <row r="18" spans="1:11" ht="60" x14ac:dyDescent="0.35">
      <c r="A18" s="37" t="s">
        <v>110</v>
      </c>
      <c r="B18" s="34" t="s">
        <v>355</v>
      </c>
      <c r="C18" s="35" t="s">
        <v>212</v>
      </c>
      <c r="D18" s="35">
        <v>1</v>
      </c>
      <c r="E18" s="33">
        <v>20</v>
      </c>
      <c r="F18" s="56"/>
      <c r="G18" s="57"/>
      <c r="H18" s="58"/>
      <c r="I18" s="71"/>
      <c r="J18" s="68">
        <f t="shared" si="0"/>
        <v>0</v>
      </c>
      <c r="K18" s="74"/>
    </row>
    <row r="19" spans="1:11" ht="60" x14ac:dyDescent="0.35">
      <c r="A19" s="37" t="s">
        <v>113</v>
      </c>
      <c r="B19" s="34" t="s">
        <v>356</v>
      </c>
      <c r="C19" s="35" t="s">
        <v>134</v>
      </c>
      <c r="D19" s="35">
        <v>2.5</v>
      </c>
      <c r="E19" s="33">
        <v>20</v>
      </c>
      <c r="F19" s="56"/>
      <c r="G19" s="57"/>
      <c r="H19" s="58"/>
      <c r="I19" s="71"/>
      <c r="J19" s="68">
        <f t="shared" si="0"/>
        <v>0</v>
      </c>
      <c r="K19" s="74"/>
    </row>
    <row r="20" spans="1:11" ht="60" x14ac:dyDescent="0.35">
      <c r="A20" s="37" t="s">
        <v>116</v>
      </c>
      <c r="B20" s="34" t="s">
        <v>357</v>
      </c>
      <c r="C20" s="35" t="s">
        <v>173</v>
      </c>
      <c r="D20" s="35">
        <v>1</v>
      </c>
      <c r="E20" s="33">
        <v>30</v>
      </c>
      <c r="F20" s="56"/>
      <c r="G20" s="57"/>
      <c r="H20" s="58"/>
      <c r="I20" s="71"/>
      <c r="J20" s="68">
        <f t="shared" si="0"/>
        <v>0</v>
      </c>
      <c r="K20" s="74"/>
    </row>
    <row r="21" spans="1:11" ht="60" x14ac:dyDescent="0.35">
      <c r="A21" s="37" t="s">
        <v>120</v>
      </c>
      <c r="B21" s="34" t="s">
        <v>358</v>
      </c>
      <c r="C21" s="35" t="s">
        <v>131</v>
      </c>
      <c r="D21" s="35">
        <v>2.5</v>
      </c>
      <c r="E21" s="33">
        <v>4</v>
      </c>
      <c r="F21" s="56"/>
      <c r="G21" s="57"/>
      <c r="H21" s="58"/>
      <c r="I21" s="71"/>
      <c r="J21" s="68">
        <f t="shared" si="0"/>
        <v>0</v>
      </c>
      <c r="K21" s="74"/>
    </row>
    <row r="22" spans="1:11" ht="36" x14ac:dyDescent="0.35">
      <c r="A22" s="37" t="s">
        <v>123</v>
      </c>
      <c r="B22" s="34" t="s">
        <v>359</v>
      </c>
      <c r="C22" s="35" t="s">
        <v>360</v>
      </c>
      <c r="D22" s="35">
        <v>1</v>
      </c>
      <c r="E22" s="33">
        <v>4</v>
      </c>
      <c r="F22" s="56"/>
      <c r="G22" s="57"/>
      <c r="H22" s="58"/>
      <c r="I22" s="71"/>
      <c r="J22" s="68">
        <f t="shared" si="0"/>
        <v>0</v>
      </c>
      <c r="K22" s="74"/>
    </row>
    <row r="23" spans="1:11" ht="36" x14ac:dyDescent="0.35">
      <c r="A23" s="37" t="s">
        <v>126</v>
      </c>
      <c r="B23" s="34" t="s">
        <v>361</v>
      </c>
      <c r="C23" s="35" t="s">
        <v>152</v>
      </c>
      <c r="D23" s="35">
        <v>1</v>
      </c>
      <c r="E23" s="33">
        <v>2</v>
      </c>
      <c r="F23" s="56"/>
      <c r="G23" s="57"/>
      <c r="H23" s="58"/>
      <c r="I23" s="71"/>
      <c r="J23" s="68">
        <f t="shared" si="0"/>
        <v>0</v>
      </c>
      <c r="K23" s="74"/>
    </row>
    <row r="24" spans="1:11" ht="60" x14ac:dyDescent="0.35">
      <c r="A24" s="37" t="s">
        <v>129</v>
      </c>
      <c r="B24" s="34" t="s">
        <v>362</v>
      </c>
      <c r="C24" s="35" t="s">
        <v>207</v>
      </c>
      <c r="D24" s="35">
        <v>1</v>
      </c>
      <c r="E24" s="33">
        <v>4</v>
      </c>
      <c r="F24" s="56"/>
      <c r="G24" s="57"/>
      <c r="H24" s="58"/>
      <c r="I24" s="71"/>
      <c r="J24" s="68">
        <f t="shared" si="0"/>
        <v>0</v>
      </c>
      <c r="K24" s="74"/>
    </row>
    <row r="25" spans="1:11" ht="36" x14ac:dyDescent="0.35">
      <c r="A25" s="37" t="s">
        <v>132</v>
      </c>
      <c r="B25" s="34" t="s">
        <v>363</v>
      </c>
      <c r="C25" s="35" t="s">
        <v>349</v>
      </c>
      <c r="D25" s="35">
        <v>2.5</v>
      </c>
      <c r="E25" s="33">
        <v>400</v>
      </c>
      <c r="F25" s="56"/>
      <c r="G25" s="57"/>
      <c r="H25" s="58"/>
      <c r="I25" s="71"/>
      <c r="J25" s="68">
        <f t="shared" si="0"/>
        <v>0</v>
      </c>
      <c r="K25" s="74"/>
    </row>
    <row r="26" spans="1:11" ht="36" x14ac:dyDescent="0.35">
      <c r="A26" s="37" t="s">
        <v>135</v>
      </c>
      <c r="B26" s="34" t="s">
        <v>364</v>
      </c>
      <c r="C26" s="35" t="s">
        <v>351</v>
      </c>
      <c r="D26" s="35">
        <v>2.5</v>
      </c>
      <c r="E26" s="33">
        <v>300</v>
      </c>
      <c r="F26" s="56"/>
      <c r="G26" s="57"/>
      <c r="H26" s="58"/>
      <c r="I26" s="71"/>
      <c r="J26" s="68">
        <f t="shared" si="0"/>
        <v>0</v>
      </c>
      <c r="K26" s="74"/>
    </row>
    <row r="27" spans="1:11" ht="36" x14ac:dyDescent="0.35">
      <c r="A27" s="37" t="s">
        <v>137</v>
      </c>
      <c r="B27" s="34" t="s">
        <v>365</v>
      </c>
      <c r="C27" s="35" t="s">
        <v>158</v>
      </c>
      <c r="D27" s="35">
        <v>2.5</v>
      </c>
      <c r="E27" s="33">
        <v>100</v>
      </c>
      <c r="F27" s="56"/>
      <c r="G27" s="57"/>
      <c r="H27" s="58"/>
      <c r="I27" s="71"/>
      <c r="J27" s="68">
        <f t="shared" si="0"/>
        <v>0</v>
      </c>
      <c r="K27" s="74"/>
    </row>
    <row r="28" spans="1:11" ht="36" x14ac:dyDescent="0.35">
      <c r="A28" s="37" t="s">
        <v>140</v>
      </c>
      <c r="B28" s="34" t="s">
        <v>366</v>
      </c>
      <c r="C28" s="35" t="s">
        <v>209</v>
      </c>
      <c r="D28" s="35">
        <v>2.5</v>
      </c>
      <c r="E28" s="33">
        <v>16</v>
      </c>
      <c r="F28" s="56"/>
      <c r="G28" s="57"/>
      <c r="H28" s="58"/>
      <c r="I28" s="71"/>
      <c r="J28" s="68">
        <f t="shared" si="0"/>
        <v>0</v>
      </c>
      <c r="K28" s="74"/>
    </row>
    <row r="29" spans="1:11" ht="36" x14ac:dyDescent="0.35">
      <c r="A29" s="37" t="s">
        <v>144</v>
      </c>
      <c r="B29" s="34" t="s">
        <v>367</v>
      </c>
      <c r="C29" s="35" t="s">
        <v>368</v>
      </c>
      <c r="D29" s="35">
        <v>0.1</v>
      </c>
      <c r="E29" s="33">
        <v>4</v>
      </c>
      <c r="F29" s="56"/>
      <c r="G29" s="57"/>
      <c r="H29" s="58"/>
      <c r="I29" s="71"/>
      <c r="J29" s="68">
        <f t="shared" si="0"/>
        <v>0</v>
      </c>
      <c r="K29" s="74"/>
    </row>
    <row r="30" spans="1:11" ht="36" x14ac:dyDescent="0.35">
      <c r="A30" s="37" t="s">
        <v>147</v>
      </c>
      <c r="B30" s="34" t="s">
        <v>369</v>
      </c>
      <c r="C30" s="35" t="s">
        <v>310</v>
      </c>
      <c r="D30" s="35">
        <v>0.1</v>
      </c>
      <c r="E30" s="33">
        <v>1</v>
      </c>
      <c r="F30" s="56"/>
      <c r="G30" s="57"/>
      <c r="H30" s="58"/>
      <c r="I30" s="71"/>
      <c r="J30" s="68">
        <f t="shared" si="0"/>
        <v>0</v>
      </c>
      <c r="K30" s="74"/>
    </row>
    <row r="31" spans="1:11" ht="36" x14ac:dyDescent="0.35">
      <c r="A31" s="37" t="s">
        <v>150</v>
      </c>
      <c r="B31" s="34" t="s">
        <v>370</v>
      </c>
      <c r="C31" s="35" t="s">
        <v>371</v>
      </c>
      <c r="D31" s="35">
        <v>0.1</v>
      </c>
      <c r="E31" s="33">
        <v>1</v>
      </c>
      <c r="F31" s="56"/>
      <c r="G31" s="57"/>
      <c r="H31" s="58"/>
      <c r="I31" s="71"/>
      <c r="J31" s="68">
        <f t="shared" si="0"/>
        <v>0</v>
      </c>
      <c r="K31" s="74"/>
    </row>
    <row r="32" spans="1:11" ht="36" x14ac:dyDescent="0.35">
      <c r="A32" s="37" t="s">
        <v>153</v>
      </c>
      <c r="B32" s="34" t="s">
        <v>372</v>
      </c>
      <c r="C32" s="35" t="s">
        <v>373</v>
      </c>
      <c r="D32" s="35">
        <v>0.1</v>
      </c>
      <c r="E32" s="33">
        <v>1</v>
      </c>
      <c r="F32" s="56"/>
      <c r="G32" s="57"/>
      <c r="H32" s="58"/>
      <c r="I32" s="71"/>
      <c r="J32" s="68">
        <f t="shared" si="0"/>
        <v>0</v>
      </c>
      <c r="K32" s="74"/>
    </row>
    <row r="33" spans="1:11" ht="36" x14ac:dyDescent="0.35">
      <c r="A33" s="37" t="s">
        <v>156</v>
      </c>
      <c r="B33" s="34" t="s">
        <v>374</v>
      </c>
      <c r="C33" s="79" t="s">
        <v>375</v>
      </c>
      <c r="D33" s="35">
        <v>0.05</v>
      </c>
      <c r="E33" s="33">
        <v>0.4</v>
      </c>
      <c r="F33" s="56"/>
      <c r="G33" s="57"/>
      <c r="H33" s="58"/>
      <c r="I33" s="71"/>
      <c r="J33" s="68">
        <f t="shared" si="0"/>
        <v>0</v>
      </c>
      <c r="K33" s="74"/>
    </row>
    <row r="34" spans="1:11" ht="36" x14ac:dyDescent="0.35">
      <c r="A34" s="37" t="s">
        <v>159</v>
      </c>
      <c r="B34" s="34" t="s">
        <v>376</v>
      </c>
      <c r="C34" s="79" t="s">
        <v>377</v>
      </c>
      <c r="D34" s="35">
        <v>0.25</v>
      </c>
      <c r="E34" s="33">
        <v>0.25</v>
      </c>
      <c r="F34" s="56"/>
      <c r="G34" s="57"/>
      <c r="H34" s="58"/>
      <c r="I34" s="71"/>
      <c r="J34" s="68">
        <f t="shared" si="0"/>
        <v>0</v>
      </c>
      <c r="K34" s="74"/>
    </row>
    <row r="35" spans="1:11" ht="36" x14ac:dyDescent="0.35">
      <c r="A35" s="37" t="s">
        <v>162</v>
      </c>
      <c r="B35" s="34" t="s">
        <v>378</v>
      </c>
      <c r="C35" s="35" t="s">
        <v>379</v>
      </c>
      <c r="D35" s="35">
        <v>0.25</v>
      </c>
      <c r="E35" s="33">
        <v>0.25</v>
      </c>
      <c r="F35" s="56"/>
      <c r="G35" s="57"/>
      <c r="H35" s="58"/>
      <c r="I35" s="71"/>
      <c r="J35" s="68">
        <f t="shared" si="0"/>
        <v>0</v>
      </c>
      <c r="K35" s="74"/>
    </row>
    <row r="36" spans="1:11" ht="36" x14ac:dyDescent="0.35">
      <c r="A36" s="37" t="s">
        <v>165</v>
      </c>
      <c r="B36" s="34" t="s">
        <v>380</v>
      </c>
      <c r="C36" s="35" t="s">
        <v>271</v>
      </c>
      <c r="D36" s="35">
        <v>0.25</v>
      </c>
      <c r="E36" s="33">
        <v>0.5</v>
      </c>
      <c r="F36" s="56"/>
      <c r="G36" s="57"/>
      <c r="H36" s="58"/>
      <c r="I36" s="71"/>
      <c r="J36" s="68">
        <f t="shared" si="0"/>
        <v>0</v>
      </c>
      <c r="K36" s="74"/>
    </row>
    <row r="37" spans="1:11" ht="36" x14ac:dyDescent="0.35">
      <c r="A37" s="37" t="s">
        <v>168</v>
      </c>
      <c r="B37" s="34" t="s">
        <v>381</v>
      </c>
      <c r="C37" s="35" t="s">
        <v>267</v>
      </c>
      <c r="D37" s="35">
        <v>0.1</v>
      </c>
      <c r="E37" s="33">
        <v>0.1</v>
      </c>
      <c r="F37" s="56"/>
      <c r="G37" s="57"/>
      <c r="H37" s="58"/>
      <c r="I37" s="71"/>
      <c r="J37" s="68">
        <f t="shared" si="0"/>
        <v>0</v>
      </c>
      <c r="K37" s="74"/>
    </row>
    <row r="38" spans="1:11" ht="36" x14ac:dyDescent="0.35">
      <c r="A38" s="37" t="s">
        <v>171</v>
      </c>
      <c r="B38" s="34" t="s">
        <v>382</v>
      </c>
      <c r="C38" s="35" t="s">
        <v>383</v>
      </c>
      <c r="D38" s="35">
        <v>0.1</v>
      </c>
      <c r="E38" s="33">
        <v>1</v>
      </c>
      <c r="F38" s="56"/>
      <c r="G38" s="57"/>
      <c r="H38" s="58"/>
      <c r="I38" s="71"/>
      <c r="J38" s="68">
        <f t="shared" si="0"/>
        <v>0</v>
      </c>
      <c r="K38" s="74"/>
    </row>
    <row r="39" spans="1:11" ht="36" x14ac:dyDescent="0.35">
      <c r="A39" s="37" t="s">
        <v>174</v>
      </c>
      <c r="B39" s="34" t="s">
        <v>384</v>
      </c>
      <c r="C39" s="35" t="s">
        <v>385</v>
      </c>
      <c r="D39" s="35">
        <v>0.25</v>
      </c>
      <c r="E39" s="33">
        <v>0.25</v>
      </c>
      <c r="F39" s="56"/>
      <c r="G39" s="57"/>
      <c r="H39" s="58"/>
      <c r="I39" s="71"/>
      <c r="J39" s="68">
        <f t="shared" si="0"/>
        <v>0</v>
      </c>
      <c r="K39" s="74"/>
    </row>
    <row r="40" spans="1:11" ht="24" x14ac:dyDescent="0.35">
      <c r="A40" s="37" t="s">
        <v>177</v>
      </c>
      <c r="B40" s="34" t="s">
        <v>386</v>
      </c>
      <c r="C40" s="35" t="s">
        <v>261</v>
      </c>
      <c r="D40" s="35">
        <v>0.25</v>
      </c>
      <c r="E40" s="33">
        <v>0.5</v>
      </c>
      <c r="F40" s="56"/>
      <c r="G40" s="57"/>
      <c r="H40" s="58"/>
      <c r="I40" s="71"/>
      <c r="J40" s="68">
        <f t="shared" si="0"/>
        <v>0</v>
      </c>
      <c r="K40" s="74"/>
    </row>
    <row r="41" spans="1:11" x14ac:dyDescent="0.35">
      <c r="A41" s="37" t="s">
        <v>180</v>
      </c>
      <c r="B41" s="34" t="s">
        <v>387</v>
      </c>
      <c r="C41" s="35" t="s">
        <v>179</v>
      </c>
      <c r="D41" s="35">
        <v>0.1</v>
      </c>
      <c r="E41" s="33">
        <v>0.1</v>
      </c>
      <c r="F41" s="56"/>
      <c r="G41" s="57"/>
      <c r="H41" s="58"/>
      <c r="I41" s="71"/>
      <c r="J41" s="68">
        <f t="shared" si="0"/>
        <v>0</v>
      </c>
      <c r="K41" s="74"/>
    </row>
    <row r="42" spans="1:11" ht="24" x14ac:dyDescent="0.35">
      <c r="A42" s="37" t="s">
        <v>183</v>
      </c>
      <c r="B42" s="34" t="s">
        <v>388</v>
      </c>
      <c r="C42" s="35" t="s">
        <v>389</v>
      </c>
      <c r="D42" s="35">
        <v>0.05</v>
      </c>
      <c r="E42" s="33">
        <v>0.05</v>
      </c>
      <c r="F42" s="56"/>
      <c r="G42" s="57"/>
      <c r="H42" s="58"/>
      <c r="I42" s="71"/>
      <c r="J42" s="68">
        <f t="shared" si="0"/>
        <v>0</v>
      </c>
      <c r="K42" s="74"/>
    </row>
    <row r="43" spans="1:11" ht="24" x14ac:dyDescent="0.35">
      <c r="A43" s="37" t="s">
        <v>186</v>
      </c>
      <c r="B43" s="34" t="s">
        <v>390</v>
      </c>
      <c r="C43" s="35" t="s">
        <v>391</v>
      </c>
      <c r="D43" s="35">
        <v>0.05</v>
      </c>
      <c r="E43" s="33">
        <v>0.05</v>
      </c>
      <c r="F43" s="56"/>
      <c r="G43" s="57"/>
      <c r="H43" s="58"/>
      <c r="I43" s="71"/>
      <c r="J43" s="68">
        <f t="shared" si="0"/>
        <v>0</v>
      </c>
      <c r="K43" s="74"/>
    </row>
    <row r="44" spans="1:11" ht="24" x14ac:dyDescent="0.35">
      <c r="A44" s="37" t="s">
        <v>191</v>
      </c>
      <c r="B44" s="34" t="s">
        <v>392</v>
      </c>
      <c r="C44" s="35" t="s">
        <v>393</v>
      </c>
      <c r="D44" s="35">
        <v>5.0000000000000001E-3</v>
      </c>
      <c r="E44" s="33">
        <v>0.01</v>
      </c>
      <c r="F44" s="56"/>
      <c r="G44" s="57"/>
      <c r="H44" s="58"/>
      <c r="I44" s="71"/>
      <c r="J44" s="68">
        <f t="shared" si="0"/>
        <v>0</v>
      </c>
      <c r="K44" s="74"/>
    </row>
    <row r="45" spans="1:11" ht="36" x14ac:dyDescent="0.35">
      <c r="A45" s="37" t="s">
        <v>196</v>
      </c>
      <c r="B45" s="34" t="s">
        <v>394</v>
      </c>
      <c r="C45" s="35" t="s">
        <v>395</v>
      </c>
      <c r="D45" s="35">
        <v>0.5</v>
      </c>
      <c r="E45" s="33">
        <v>5</v>
      </c>
      <c r="F45" s="56"/>
      <c r="G45" s="57"/>
      <c r="H45" s="58"/>
      <c r="I45" s="71"/>
      <c r="J45" s="68">
        <f t="shared" si="0"/>
        <v>0</v>
      </c>
      <c r="K45" s="74"/>
    </row>
    <row r="46" spans="1:11" x14ac:dyDescent="0.35">
      <c r="A46" s="37" t="s">
        <v>396</v>
      </c>
      <c r="B46" s="34" t="s">
        <v>397</v>
      </c>
      <c r="C46" s="35" t="s">
        <v>398</v>
      </c>
      <c r="D46" s="35">
        <v>0.5</v>
      </c>
      <c r="E46" s="33">
        <v>0.5</v>
      </c>
      <c r="F46" s="56"/>
      <c r="G46" s="57"/>
      <c r="H46" s="58"/>
      <c r="I46" s="71"/>
      <c r="J46" s="68">
        <f t="shared" si="0"/>
        <v>0</v>
      </c>
      <c r="K46" s="74"/>
    </row>
    <row r="47" spans="1:11" x14ac:dyDescent="0.35">
      <c r="A47" s="37" t="s">
        <v>399</v>
      </c>
      <c r="B47" s="34" t="s">
        <v>400</v>
      </c>
      <c r="C47" s="35" t="s">
        <v>279</v>
      </c>
      <c r="D47" s="35">
        <v>0.25</v>
      </c>
      <c r="E47" s="33">
        <v>0.25</v>
      </c>
      <c r="F47" s="56"/>
      <c r="G47" s="57"/>
      <c r="H47" s="58"/>
      <c r="I47" s="71"/>
      <c r="J47" s="68">
        <f t="shared" si="0"/>
        <v>0</v>
      </c>
      <c r="K47" s="74"/>
    </row>
    <row r="48" spans="1:11" ht="36" x14ac:dyDescent="0.35">
      <c r="A48" s="37" t="s">
        <v>401</v>
      </c>
      <c r="B48" s="34" t="s">
        <v>402</v>
      </c>
      <c r="C48" s="35" t="s">
        <v>403</v>
      </c>
      <c r="D48" s="35">
        <v>0.1</v>
      </c>
      <c r="E48" s="33">
        <v>0.2</v>
      </c>
      <c r="F48" s="56"/>
      <c r="G48" s="57"/>
      <c r="H48" s="58"/>
      <c r="I48" s="71"/>
      <c r="J48" s="68">
        <f t="shared" si="0"/>
        <v>0</v>
      </c>
      <c r="K48" s="74"/>
    </row>
    <row r="49" spans="1:11" ht="48" x14ac:dyDescent="0.35">
      <c r="A49" s="37" t="s">
        <v>404</v>
      </c>
      <c r="B49" s="34" t="s">
        <v>405</v>
      </c>
      <c r="C49" s="35" t="s">
        <v>406</v>
      </c>
      <c r="D49" s="35">
        <v>1</v>
      </c>
      <c r="E49" s="33">
        <v>4</v>
      </c>
      <c r="F49" s="56"/>
      <c r="G49" s="57"/>
      <c r="H49" s="58"/>
      <c r="I49" s="71"/>
      <c r="J49" s="68">
        <f t="shared" si="0"/>
        <v>0</v>
      </c>
      <c r="K49" s="74"/>
    </row>
    <row r="50" spans="1:11" ht="48" x14ac:dyDescent="0.35">
      <c r="A50" s="37" t="s">
        <v>407</v>
      </c>
      <c r="B50" s="34" t="s">
        <v>408</v>
      </c>
      <c r="C50" s="35" t="s">
        <v>406</v>
      </c>
      <c r="D50" s="35">
        <v>0.5</v>
      </c>
      <c r="E50" s="33">
        <v>2</v>
      </c>
      <c r="F50" s="56"/>
      <c r="G50" s="57"/>
      <c r="H50" s="58"/>
      <c r="I50" s="71"/>
      <c r="J50" s="68">
        <f t="shared" si="0"/>
        <v>0</v>
      </c>
      <c r="K50" s="74"/>
    </row>
    <row r="51" spans="1:11" ht="36" x14ac:dyDescent="0.35">
      <c r="A51" s="37" t="s">
        <v>409</v>
      </c>
      <c r="B51" s="34" t="s">
        <v>410</v>
      </c>
      <c r="C51" s="35" t="s">
        <v>406</v>
      </c>
      <c r="D51" s="35">
        <v>1</v>
      </c>
      <c r="E51" s="33">
        <v>8</v>
      </c>
      <c r="F51" s="56"/>
      <c r="G51" s="57"/>
      <c r="H51" s="58"/>
      <c r="I51" s="71"/>
      <c r="J51" s="68">
        <f t="shared" si="0"/>
        <v>0</v>
      </c>
      <c r="K51" s="74"/>
    </row>
    <row r="52" spans="1:11" ht="120" x14ac:dyDescent="0.35">
      <c r="A52" s="37" t="s">
        <v>411</v>
      </c>
      <c r="B52" s="34" t="s">
        <v>412</v>
      </c>
      <c r="C52" s="35" t="s">
        <v>406</v>
      </c>
      <c r="D52" s="35">
        <v>0.08</v>
      </c>
      <c r="E52" s="33">
        <v>0.4</v>
      </c>
      <c r="F52" s="56"/>
      <c r="G52" s="57"/>
      <c r="H52" s="58"/>
      <c r="I52" s="71"/>
      <c r="J52" s="68">
        <f t="shared" si="0"/>
        <v>0</v>
      </c>
      <c r="K52" s="74"/>
    </row>
    <row r="53" spans="1:11" ht="132" x14ac:dyDescent="0.35">
      <c r="A53" s="37" t="s">
        <v>413</v>
      </c>
      <c r="B53" s="34" t="s">
        <v>414</v>
      </c>
      <c r="C53" s="35" t="s">
        <v>406</v>
      </c>
      <c r="D53" s="35">
        <v>0.04</v>
      </c>
      <c r="E53" s="33">
        <v>0.4</v>
      </c>
      <c r="F53" s="56"/>
      <c r="G53" s="57"/>
      <c r="H53" s="58"/>
      <c r="I53" s="71"/>
      <c r="J53" s="68">
        <f t="shared" si="0"/>
        <v>0</v>
      </c>
      <c r="K53" s="74"/>
    </row>
    <row r="54" spans="1:11" ht="48" x14ac:dyDescent="0.35">
      <c r="A54" s="37" t="s">
        <v>415</v>
      </c>
      <c r="B54" s="34" t="s">
        <v>416</v>
      </c>
      <c r="C54" s="35" t="s">
        <v>406</v>
      </c>
      <c r="D54" s="35">
        <v>0.5</v>
      </c>
      <c r="E54" s="33">
        <v>1</v>
      </c>
      <c r="F54" s="56"/>
      <c r="G54" s="57"/>
      <c r="H54" s="58"/>
      <c r="I54" s="71"/>
      <c r="J54" s="68">
        <f t="shared" si="0"/>
        <v>0</v>
      </c>
      <c r="K54" s="74"/>
    </row>
    <row r="55" spans="1:11" ht="72" x14ac:dyDescent="0.35">
      <c r="A55" s="37" t="s">
        <v>417</v>
      </c>
      <c r="B55" s="34" t="s">
        <v>418</v>
      </c>
      <c r="C55" s="35" t="s">
        <v>406</v>
      </c>
      <c r="D55" s="35">
        <v>0.5</v>
      </c>
      <c r="E55" s="33">
        <v>5</v>
      </c>
      <c r="F55" s="56"/>
      <c r="G55" s="57"/>
      <c r="H55" s="58"/>
      <c r="I55" s="71"/>
      <c r="J55" s="68">
        <f t="shared" si="0"/>
        <v>0</v>
      </c>
      <c r="K55" s="74"/>
    </row>
    <row r="56" spans="1:11" x14ac:dyDescent="0.35">
      <c r="A56" s="24" t="s">
        <v>199</v>
      </c>
      <c r="B56" s="22"/>
      <c r="C56" s="22"/>
      <c r="D56" s="22"/>
      <c r="E56" s="22"/>
      <c r="F56" s="23"/>
      <c r="G56" s="23"/>
      <c r="H56" s="23"/>
      <c r="I56" s="25" t="s">
        <v>30</v>
      </c>
      <c r="J56" s="70">
        <f>SUM(J13:J55)</f>
        <v>0</v>
      </c>
      <c r="K56" s="73">
        <f>SUM(K13:K55)</f>
        <v>0</v>
      </c>
    </row>
    <row r="58" spans="1:11" x14ac:dyDescent="0.35">
      <c r="A58" s="85" t="s">
        <v>725</v>
      </c>
    </row>
    <row r="59" spans="1:11" x14ac:dyDescent="0.35">
      <c r="A59" s="85" t="s">
        <v>726</v>
      </c>
    </row>
  </sheetData>
  <sheetProtection algorithmName="SHA-512" hashValue="WAhlBGdUbW4NIJJeB4C1qnWm5LaeqB18/4qYfFMFGo5nWvsefgWHYgRX45WnwJFWcDffzkdCjDbRHuawNuoq2w==" saltValue="UYeSW5aFwII1nPqyly3wnw==" spinCount="100000" sheet="1" insertColumns="0" insertRows="0" insertHyperlinks="0" deleteColumns="0" deleteRows="0" sort="0" autoFilter="0" pivotTables="0"/>
  <protectedRanges>
    <protectedRange sqref="F10:K10 F13:K55" name="Rozstęp1_1"/>
    <protectedRange sqref="G12:K12" name="Rozstęp1_2"/>
    <protectedRange sqref="F11:K11" name="Rozstęp1_1_2"/>
  </protectedRanges>
  <mergeCells count="1">
    <mergeCell ref="F10:K10"/>
  </mergeCells>
  <printOptions horizontalCentered="1"/>
  <pageMargins left="0.23622047244094491" right="0.23622047244094491" top="1.1023622047244095" bottom="0.86614173228346458" header="0.31496062992125984" footer="0.31496062992125984"/>
  <pageSetup paperSize="9" scale="94" fitToHeight="0" orientation="landscape" r:id="rId1"/>
  <headerFooter>
    <oddHeader>&amp;C&amp;G</oddHeader>
    <oddFooter>&amp;L&amp;A&amp;CStrona &amp;P z &amp;N&amp;R&amp;G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3A7CD1-D4E9-4FC4-A7EC-B13E77C9EBFE}">
  <sheetPr>
    <pageSetUpPr fitToPage="1"/>
  </sheetPr>
  <dimension ref="A2:K19"/>
  <sheetViews>
    <sheetView view="pageLayout" zoomScaleNormal="70" workbookViewId="0">
      <selection activeCell="B9" sqref="B9"/>
    </sheetView>
  </sheetViews>
  <sheetFormatPr defaultRowHeight="14.5" x14ac:dyDescent="0.35"/>
  <cols>
    <col min="1" max="1" width="7.26953125" customWidth="1"/>
    <col min="2" max="2" width="20.26953125" customWidth="1"/>
    <col min="3" max="3" width="18.453125" customWidth="1"/>
    <col min="4" max="4" width="9.453125" customWidth="1"/>
    <col min="5" max="5" width="13.453125" customWidth="1"/>
    <col min="6" max="6" width="14.08984375" bestFit="1" customWidth="1"/>
    <col min="7" max="7" width="9.90625" bestFit="1" customWidth="1"/>
    <col min="8" max="8" width="15.1796875" customWidth="1"/>
    <col min="9" max="9" width="11.81640625" customWidth="1"/>
    <col min="10" max="10" width="12.453125" customWidth="1"/>
    <col min="11" max="11" width="14.08984375" customWidth="1"/>
  </cols>
  <sheetData>
    <row r="2" spans="1:11" s="1" customFormat="1" ht="13" x14ac:dyDescent="0.35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</row>
    <row r="3" spans="1:11" s="1" customFormat="1" ht="18.649999999999999" customHeight="1" x14ac:dyDescent="0.35">
      <c r="A3" s="10" t="s">
        <v>10</v>
      </c>
      <c r="B3" s="10"/>
      <c r="C3" s="10"/>
      <c r="D3" s="10"/>
      <c r="E3" s="10"/>
      <c r="F3" s="10"/>
      <c r="G3" s="10"/>
      <c r="H3" s="10"/>
      <c r="I3" s="10"/>
      <c r="J3" s="10"/>
    </row>
    <row r="4" spans="1:11" s="1" customFormat="1" ht="18.649999999999999" customHeight="1" x14ac:dyDescent="0.35">
      <c r="A4" s="10" t="s">
        <v>21</v>
      </c>
      <c r="B4" s="10"/>
      <c r="C4" s="64" t="str">
        <f>'Zał. nr 1 - Formularz ofertowy'!E3</f>
        <v>12/2026 - AI</v>
      </c>
      <c r="D4" s="10"/>
      <c r="E4" s="10"/>
      <c r="F4" s="10"/>
      <c r="G4" s="10"/>
      <c r="H4" s="10"/>
      <c r="I4" s="10"/>
      <c r="J4" s="10"/>
    </row>
    <row r="6" spans="1:11" x14ac:dyDescent="0.35">
      <c r="A6" s="10" t="s">
        <v>9</v>
      </c>
      <c r="B6" s="10"/>
      <c r="C6" s="10"/>
      <c r="D6" s="10"/>
      <c r="E6" s="10"/>
      <c r="F6" s="10"/>
      <c r="G6" s="10"/>
      <c r="H6" s="1"/>
      <c r="I6" s="1"/>
      <c r="J6" s="10"/>
      <c r="K6" s="10"/>
    </row>
    <row r="7" spans="1:11" x14ac:dyDescent="0.35">
      <c r="A7" s="10" t="s">
        <v>88</v>
      </c>
      <c r="B7" s="10" t="s">
        <v>89</v>
      </c>
      <c r="C7" s="10"/>
      <c r="D7" s="10"/>
      <c r="E7" s="10"/>
      <c r="F7" s="10"/>
      <c r="G7" s="10"/>
      <c r="H7" s="1"/>
      <c r="I7" s="1"/>
      <c r="J7" s="10"/>
      <c r="K7" s="10"/>
    </row>
    <row r="8" spans="1:11" x14ac:dyDescent="0.35">
      <c r="A8" s="5" t="s">
        <v>51</v>
      </c>
      <c r="B8" s="5" t="str">
        <f>'Zał. nr 1 - Formularz ofertowy'!C32</f>
        <v xml:space="preserve">Żele krzemionkowe </v>
      </c>
      <c r="C8" s="5"/>
      <c r="D8" s="4"/>
      <c r="E8" s="4"/>
      <c r="F8" s="4"/>
      <c r="G8" s="4"/>
      <c r="H8" s="4"/>
      <c r="I8" s="4"/>
      <c r="J8" s="4"/>
      <c r="K8" s="4"/>
    </row>
    <row r="9" spans="1:11" x14ac:dyDescent="0.35">
      <c r="A9" s="43"/>
      <c r="B9" s="43"/>
      <c r="C9" s="43"/>
      <c r="D9" s="39"/>
      <c r="E9" s="39"/>
      <c r="F9" s="39"/>
      <c r="G9" s="39"/>
      <c r="H9" s="39"/>
      <c r="I9" s="39"/>
      <c r="J9" s="39"/>
      <c r="K9" s="39"/>
    </row>
    <row r="10" spans="1:11" x14ac:dyDescent="0.35">
      <c r="A10" s="39"/>
      <c r="B10" s="39"/>
      <c r="C10" s="39"/>
      <c r="D10" s="39"/>
      <c r="E10" s="39"/>
      <c r="F10" s="87" t="s">
        <v>16</v>
      </c>
      <c r="G10" s="88"/>
      <c r="H10" s="88"/>
      <c r="I10" s="88"/>
      <c r="J10" s="88"/>
      <c r="K10" s="89"/>
    </row>
    <row r="11" spans="1:11" ht="48" x14ac:dyDescent="0.35">
      <c r="A11" s="40" t="s">
        <v>68</v>
      </c>
      <c r="B11" s="40" t="s">
        <v>49</v>
      </c>
      <c r="C11" s="40" t="s">
        <v>419</v>
      </c>
      <c r="D11" s="41" t="s">
        <v>14</v>
      </c>
      <c r="E11" s="41" t="s">
        <v>420</v>
      </c>
      <c r="F11" s="42" t="s">
        <v>35</v>
      </c>
      <c r="G11" s="42" t="s">
        <v>15</v>
      </c>
      <c r="H11" s="42" t="s">
        <v>34</v>
      </c>
      <c r="I11" s="42" t="s">
        <v>36</v>
      </c>
      <c r="J11" s="42" t="s">
        <v>53</v>
      </c>
      <c r="K11" s="42" t="s">
        <v>54</v>
      </c>
    </row>
    <row r="12" spans="1:11" x14ac:dyDescent="0.35">
      <c r="A12" s="40" t="s">
        <v>11</v>
      </c>
      <c r="B12" s="40" t="s">
        <v>12</v>
      </c>
      <c r="C12" s="40" t="s">
        <v>13</v>
      </c>
      <c r="D12" s="40" t="s">
        <v>22</v>
      </c>
      <c r="E12" s="41" t="s">
        <v>23</v>
      </c>
      <c r="F12" s="60" t="s">
        <v>24</v>
      </c>
      <c r="G12" s="42" t="s">
        <v>25</v>
      </c>
      <c r="H12" s="42" t="s">
        <v>26</v>
      </c>
      <c r="I12" s="42" t="s">
        <v>27</v>
      </c>
      <c r="J12" s="42" t="s">
        <v>28</v>
      </c>
      <c r="K12" s="42" t="s">
        <v>29</v>
      </c>
    </row>
    <row r="13" spans="1:11" ht="84" x14ac:dyDescent="0.35">
      <c r="A13" s="34" t="s">
        <v>94</v>
      </c>
      <c r="B13" s="35" t="s">
        <v>421</v>
      </c>
      <c r="C13" s="34" t="s">
        <v>422</v>
      </c>
      <c r="D13" s="44" t="s">
        <v>423</v>
      </c>
      <c r="E13" s="33" t="s">
        <v>424</v>
      </c>
      <c r="F13" s="56"/>
      <c r="G13" s="57"/>
      <c r="H13" s="58"/>
      <c r="I13" s="71"/>
      <c r="J13" s="68">
        <f>H13*I13</f>
        <v>0</v>
      </c>
      <c r="K13" s="74"/>
    </row>
    <row r="14" spans="1:11" ht="36" x14ac:dyDescent="0.35">
      <c r="A14" s="34" t="s">
        <v>98</v>
      </c>
      <c r="B14" s="35" t="s">
        <v>425</v>
      </c>
      <c r="C14" s="34" t="s">
        <v>426</v>
      </c>
      <c r="D14" s="44" t="s">
        <v>427</v>
      </c>
      <c r="E14" s="33" t="s">
        <v>428</v>
      </c>
      <c r="F14" s="56"/>
      <c r="G14" s="57"/>
      <c r="H14" s="58"/>
      <c r="I14" s="71"/>
      <c r="J14" s="68">
        <f t="shared" ref="J14:J15" si="0">H14*I14</f>
        <v>0</v>
      </c>
      <c r="K14" s="74"/>
    </row>
    <row r="15" spans="1:11" ht="48" x14ac:dyDescent="0.35">
      <c r="A15" s="34" t="s">
        <v>101</v>
      </c>
      <c r="B15" s="34" t="s">
        <v>429</v>
      </c>
      <c r="C15" s="34" t="s">
        <v>430</v>
      </c>
      <c r="D15" s="35" t="s">
        <v>431</v>
      </c>
      <c r="E15" s="33" t="s">
        <v>432</v>
      </c>
      <c r="F15" s="56"/>
      <c r="G15" s="57"/>
      <c r="H15" s="58"/>
      <c r="I15" s="71"/>
      <c r="J15" s="68">
        <f t="shared" si="0"/>
        <v>0</v>
      </c>
      <c r="K15" s="74"/>
    </row>
    <row r="16" spans="1:11" x14ac:dyDescent="0.35">
      <c r="A16" s="36"/>
      <c r="B16" s="22"/>
      <c r="C16" s="22"/>
      <c r="D16" s="22"/>
      <c r="E16" s="22"/>
      <c r="F16" s="23"/>
      <c r="G16" s="23"/>
      <c r="H16" s="23"/>
      <c r="I16" s="25" t="s">
        <v>30</v>
      </c>
      <c r="J16" s="70">
        <f>SUM(J13:J15)</f>
        <v>0</v>
      </c>
      <c r="K16" s="73">
        <f>SUM(K13:K15)</f>
        <v>0</v>
      </c>
    </row>
    <row r="17" spans="1:2" x14ac:dyDescent="0.35">
      <c r="B17" s="21"/>
    </row>
    <row r="18" spans="1:2" x14ac:dyDescent="0.35">
      <c r="A18" s="85" t="s">
        <v>725</v>
      </c>
    </row>
    <row r="19" spans="1:2" x14ac:dyDescent="0.35">
      <c r="A19" s="85" t="s">
        <v>726</v>
      </c>
    </row>
  </sheetData>
  <sheetProtection algorithmName="SHA-512" hashValue="T3z2B68IicwGvPhPuIfLdr5zlXySxKHXZw1drZoRSpB7aca59T6+n7+qmOcwQz+sJpeFBVbXWCYsxV87fF6ttw==" saltValue="bURn0dTdOLpMPIo6EZ4Ihg==" spinCount="100000" sheet="1" insertColumns="0" insertRows="0" insertHyperlinks="0" deleteColumns="0" deleteRows="0" sort="0" autoFilter="0" pivotTables="0"/>
  <protectedRanges>
    <protectedRange sqref="F13:K15" name="Rozstęp1_1"/>
    <protectedRange sqref="F10:K10" name="Rozstęp1_1_2"/>
    <protectedRange sqref="G12:K12" name="Rozstęp1_2"/>
    <protectedRange sqref="F11:K11" name="Rozstęp1_1_1_1"/>
  </protectedRanges>
  <mergeCells count="1">
    <mergeCell ref="F10:K10"/>
  </mergeCells>
  <printOptions horizontalCentered="1"/>
  <pageMargins left="0.23622047244094491" right="0.23622047244094491" top="1.1023622047244095" bottom="0.86614173228346458" header="0.31496062992125984" footer="0.31496062992125984"/>
  <pageSetup paperSize="9" scale="97" orientation="landscape" r:id="rId1"/>
  <headerFooter>
    <oddHeader>&amp;C&amp;G</oddHeader>
    <oddFooter>&amp;L&amp;A&amp;CStrona &amp;P z &amp;N&amp;R&amp;G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D65450-C988-4727-B7E4-CAB97D00761D}">
  <sheetPr>
    <pageSetUpPr fitToPage="1"/>
  </sheetPr>
  <dimension ref="A2:K19"/>
  <sheetViews>
    <sheetView view="pageLayout" topLeftCell="A4" zoomScaleNormal="70" workbookViewId="0">
      <selection activeCell="B9" sqref="B9"/>
    </sheetView>
  </sheetViews>
  <sheetFormatPr defaultRowHeight="14.5" x14ac:dyDescent="0.35"/>
  <cols>
    <col min="1" max="1" width="7.26953125" customWidth="1"/>
    <col min="2" max="2" width="27.54296875" customWidth="1"/>
    <col min="3" max="3" width="15.81640625" customWidth="1"/>
    <col min="4" max="4" width="9.453125" customWidth="1"/>
    <col min="5" max="5" width="13.453125" customWidth="1"/>
    <col min="6" max="6" width="11.1796875" customWidth="1"/>
    <col min="7" max="7" width="10.453125" customWidth="1"/>
    <col min="8" max="8" width="12.1796875" customWidth="1"/>
    <col min="9" max="9" width="11.81640625" customWidth="1"/>
    <col min="10" max="10" width="12.453125" customWidth="1"/>
    <col min="11" max="11" width="12.81640625" customWidth="1"/>
  </cols>
  <sheetData>
    <row r="2" spans="1:11" s="1" customFormat="1" ht="13" x14ac:dyDescent="0.35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</row>
    <row r="3" spans="1:11" s="1" customFormat="1" ht="18.649999999999999" customHeight="1" x14ac:dyDescent="0.35">
      <c r="A3" s="10" t="s">
        <v>10</v>
      </c>
      <c r="B3" s="10"/>
      <c r="C3" s="10"/>
      <c r="D3" s="10"/>
      <c r="E3" s="10"/>
      <c r="F3" s="10"/>
      <c r="G3" s="10"/>
      <c r="H3" s="10"/>
      <c r="I3" s="10"/>
      <c r="J3" s="10"/>
    </row>
    <row r="4" spans="1:11" s="1" customFormat="1" ht="18.649999999999999" customHeight="1" x14ac:dyDescent="0.35">
      <c r="A4" s="10" t="s">
        <v>21</v>
      </c>
      <c r="B4" s="10"/>
      <c r="C4" s="64" t="str">
        <f>'Zał. nr 1 - Formularz ofertowy'!E3</f>
        <v>12/2026 - AI</v>
      </c>
      <c r="D4" s="10"/>
      <c r="E4" s="10"/>
      <c r="F4" s="10"/>
      <c r="G4" s="10"/>
      <c r="H4" s="10"/>
      <c r="I4" s="10"/>
      <c r="J4" s="10"/>
    </row>
    <row r="6" spans="1:11" x14ac:dyDescent="0.35">
      <c r="A6" s="10" t="s">
        <v>9</v>
      </c>
      <c r="B6" s="10"/>
      <c r="C6" s="10"/>
      <c r="D6" s="10"/>
      <c r="E6" s="10"/>
      <c r="F6" s="10"/>
      <c r="G6" s="10"/>
      <c r="H6" s="1"/>
      <c r="I6" s="1"/>
      <c r="J6" s="10"/>
      <c r="K6" s="10"/>
    </row>
    <row r="7" spans="1:11" x14ac:dyDescent="0.35">
      <c r="A7" s="10" t="s">
        <v>88</v>
      </c>
      <c r="B7" s="10" t="s">
        <v>89</v>
      </c>
      <c r="C7" s="10"/>
      <c r="D7" s="10"/>
      <c r="E7" s="10"/>
      <c r="F7" s="10"/>
      <c r="G7" s="10"/>
      <c r="H7" s="1"/>
      <c r="I7" s="1"/>
      <c r="J7" s="10"/>
      <c r="K7" s="10"/>
    </row>
    <row r="8" spans="1:11" x14ac:dyDescent="0.35">
      <c r="A8" s="5" t="s">
        <v>52</v>
      </c>
      <c r="B8" s="5" t="str">
        <f>'Zał. nr 1 - Formularz ofertowy'!C33</f>
        <v xml:space="preserve">Płytki TLC z żelem krzemionkowym </v>
      </c>
      <c r="C8" s="5"/>
      <c r="D8" s="4"/>
      <c r="E8" s="4"/>
      <c r="F8" s="4"/>
      <c r="G8" s="4"/>
      <c r="H8" s="4"/>
      <c r="I8" s="4"/>
      <c r="J8" s="4"/>
      <c r="K8" s="4"/>
    </row>
    <row r="9" spans="1:11" x14ac:dyDescent="0.35">
      <c r="A9" s="43"/>
      <c r="B9" s="43"/>
      <c r="C9" s="43"/>
      <c r="D9" s="39"/>
      <c r="E9" s="39"/>
      <c r="F9" s="39"/>
      <c r="G9" s="39"/>
      <c r="H9" s="39"/>
      <c r="I9" s="39"/>
      <c r="J9" s="39"/>
      <c r="K9" s="39"/>
    </row>
    <row r="10" spans="1:11" x14ac:dyDescent="0.35">
      <c r="A10" s="39"/>
      <c r="B10" s="39"/>
      <c r="C10" s="39"/>
      <c r="D10" s="39"/>
      <c r="E10" s="39"/>
      <c r="F10" s="87" t="s">
        <v>16</v>
      </c>
      <c r="G10" s="88"/>
      <c r="H10" s="88"/>
      <c r="I10" s="88"/>
      <c r="J10" s="88"/>
      <c r="K10" s="89"/>
    </row>
    <row r="11" spans="1:11" ht="48" x14ac:dyDescent="0.35">
      <c r="A11" s="40" t="s">
        <v>68</v>
      </c>
      <c r="B11" s="40" t="s">
        <v>49</v>
      </c>
      <c r="C11" s="40" t="s">
        <v>419</v>
      </c>
      <c r="D11" s="41" t="s">
        <v>14</v>
      </c>
      <c r="E11" s="41" t="s">
        <v>433</v>
      </c>
      <c r="F11" s="42" t="s">
        <v>35</v>
      </c>
      <c r="G11" s="42" t="s">
        <v>15</v>
      </c>
      <c r="H11" s="42" t="s">
        <v>34</v>
      </c>
      <c r="I11" s="42" t="s">
        <v>36</v>
      </c>
      <c r="J11" s="42" t="s">
        <v>53</v>
      </c>
      <c r="K11" s="42" t="s">
        <v>54</v>
      </c>
    </row>
    <row r="12" spans="1:11" x14ac:dyDescent="0.35">
      <c r="A12" s="40" t="s">
        <v>11</v>
      </c>
      <c r="B12" s="40" t="s">
        <v>12</v>
      </c>
      <c r="C12" s="40" t="s">
        <v>13</v>
      </c>
      <c r="D12" s="40" t="s">
        <v>22</v>
      </c>
      <c r="E12" s="41" t="s">
        <v>23</v>
      </c>
      <c r="F12" s="60" t="s">
        <v>24</v>
      </c>
      <c r="G12" s="42" t="s">
        <v>25</v>
      </c>
      <c r="H12" s="42" t="s">
        <v>26</v>
      </c>
      <c r="I12" s="42" t="s">
        <v>27</v>
      </c>
      <c r="J12" s="42" t="s">
        <v>28</v>
      </c>
      <c r="K12" s="42" t="s">
        <v>29</v>
      </c>
    </row>
    <row r="13" spans="1:11" ht="36" x14ac:dyDescent="0.35">
      <c r="A13" s="34" t="s">
        <v>94</v>
      </c>
      <c r="B13" s="35" t="s">
        <v>434</v>
      </c>
      <c r="C13" s="34" t="s">
        <v>435</v>
      </c>
      <c r="D13" s="44" t="s">
        <v>431</v>
      </c>
      <c r="E13" s="33">
        <v>800</v>
      </c>
      <c r="F13" s="56"/>
      <c r="G13" s="57"/>
      <c r="H13" s="58"/>
      <c r="I13" s="71"/>
      <c r="J13" s="68">
        <f>H13*I13</f>
        <v>0</v>
      </c>
      <c r="K13" s="74"/>
    </row>
    <row r="14" spans="1:11" ht="48" x14ac:dyDescent="0.35">
      <c r="A14" s="34" t="s">
        <v>98</v>
      </c>
      <c r="B14" s="35" t="s">
        <v>436</v>
      </c>
      <c r="C14" s="34" t="s">
        <v>437</v>
      </c>
      <c r="D14" s="86" t="s">
        <v>438</v>
      </c>
      <c r="E14" s="33">
        <v>2000</v>
      </c>
      <c r="F14" s="56"/>
      <c r="G14" s="57"/>
      <c r="H14" s="58"/>
      <c r="I14" s="71"/>
      <c r="J14" s="68">
        <f>H14*I14</f>
        <v>0</v>
      </c>
      <c r="K14" s="74"/>
    </row>
    <row r="15" spans="1:11" ht="36" x14ac:dyDescent="0.35">
      <c r="A15" s="34" t="s">
        <v>101</v>
      </c>
      <c r="B15" s="34" t="s">
        <v>439</v>
      </c>
      <c r="C15" s="34" t="s">
        <v>440</v>
      </c>
      <c r="D15" s="35" t="s">
        <v>431</v>
      </c>
      <c r="E15" s="33">
        <v>150</v>
      </c>
      <c r="F15" s="56"/>
      <c r="G15" s="57"/>
      <c r="H15" s="58"/>
      <c r="I15" s="71"/>
      <c r="J15" s="68">
        <f t="shared" ref="J15" si="0">H15*I15</f>
        <v>0</v>
      </c>
      <c r="K15" s="74"/>
    </row>
    <row r="16" spans="1:11" x14ac:dyDescent="0.35">
      <c r="A16" s="36"/>
      <c r="B16" s="22"/>
      <c r="C16" s="22"/>
      <c r="D16" s="22"/>
      <c r="E16" s="22"/>
      <c r="F16" s="23"/>
      <c r="G16" s="23"/>
      <c r="H16" s="23"/>
      <c r="I16" s="25" t="s">
        <v>30</v>
      </c>
      <c r="J16" s="70">
        <f>SUM(J13:J15)</f>
        <v>0</v>
      </c>
      <c r="K16" s="73">
        <f>SUM(K13:K15)</f>
        <v>0</v>
      </c>
    </row>
    <row r="18" spans="1:1" x14ac:dyDescent="0.35">
      <c r="A18" s="85" t="s">
        <v>725</v>
      </c>
    </row>
    <row r="19" spans="1:1" x14ac:dyDescent="0.35">
      <c r="A19" s="85" t="s">
        <v>726</v>
      </c>
    </row>
  </sheetData>
  <sheetProtection algorithmName="SHA-512" hashValue="xxuxCkfo6xFRwkG6z5GpvyPnM1xZZ60LRAAk8IZGAQsRdqmKKnvISrTV8r7Ppt4SMlULwe8x265YlVdo0/E8Sg==" saltValue="ZAMzIOyPRIUYzItT+nmA+g==" spinCount="100000" sheet="1" insertColumns="0" insertRows="0" insertHyperlinks="0" deleteColumns="0" deleteRows="0" sort="0" autoFilter="0" pivotTables="0"/>
  <protectedRanges>
    <protectedRange sqref="F10:K10 F13:K15" name="Rozstęp1_1"/>
    <protectedRange sqref="G12:K12" name="Rozstęp1_2_1"/>
    <protectedRange sqref="F11:K11" name="Rozstęp1_1_1_1"/>
  </protectedRanges>
  <mergeCells count="1">
    <mergeCell ref="F10:K10"/>
  </mergeCells>
  <printOptions horizontalCentered="1"/>
  <pageMargins left="0.23622047244094491" right="0.23622047244094491" top="1.1023622047244095" bottom="0.86614173228346458" header="0.31496062992125984" footer="0.31496062992125984"/>
  <pageSetup paperSize="9" scale="93" fitToHeight="0" orientation="landscape" r:id="rId1"/>
  <headerFooter>
    <oddHeader>&amp;C&amp;G</oddHeader>
    <oddFooter>&amp;L&amp;A&amp;CStrona &amp;P z &amp;N&amp;R&amp;G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94F08E-5D4E-48E1-BBD4-18071647BB59}">
  <sheetPr>
    <pageSetUpPr fitToPage="1"/>
  </sheetPr>
  <dimension ref="A2:K18"/>
  <sheetViews>
    <sheetView view="pageLayout" zoomScaleNormal="70" workbookViewId="0">
      <selection activeCell="B9" sqref="B9"/>
    </sheetView>
  </sheetViews>
  <sheetFormatPr defaultRowHeight="14.5" x14ac:dyDescent="0.35"/>
  <cols>
    <col min="1" max="1" width="8.54296875" customWidth="1"/>
    <col min="2" max="2" width="27.54296875" customWidth="1"/>
    <col min="3" max="3" width="15.81640625" customWidth="1"/>
    <col min="4" max="4" width="9.453125" customWidth="1"/>
    <col min="5" max="5" width="13.453125" customWidth="1"/>
    <col min="6" max="6" width="11.1796875" customWidth="1"/>
    <col min="7" max="7" width="11.26953125" customWidth="1"/>
    <col min="8" max="8" width="12.1796875" customWidth="1"/>
    <col min="9" max="9" width="11.81640625" customWidth="1"/>
    <col min="10" max="10" width="12.453125" customWidth="1"/>
    <col min="11" max="11" width="14.26953125" customWidth="1"/>
  </cols>
  <sheetData>
    <row r="2" spans="1:11" s="1" customFormat="1" ht="13" x14ac:dyDescent="0.35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</row>
    <row r="3" spans="1:11" s="1" customFormat="1" ht="18.649999999999999" customHeight="1" x14ac:dyDescent="0.35">
      <c r="A3" s="10" t="s">
        <v>10</v>
      </c>
      <c r="B3" s="10"/>
      <c r="C3" s="10"/>
      <c r="D3" s="10"/>
      <c r="E3" s="10"/>
      <c r="F3" s="10"/>
      <c r="G3" s="10"/>
      <c r="H3" s="10"/>
      <c r="I3" s="10"/>
      <c r="J3" s="10"/>
    </row>
    <row r="4" spans="1:11" s="1" customFormat="1" ht="18.649999999999999" customHeight="1" x14ac:dyDescent="0.35">
      <c r="A4" s="10" t="s">
        <v>21</v>
      </c>
      <c r="B4" s="10"/>
      <c r="C4" s="64" t="str">
        <f>'Zał. nr 1 - Formularz ofertowy'!E3</f>
        <v>12/2026 - AI</v>
      </c>
      <c r="D4" s="10"/>
      <c r="E4" s="10"/>
      <c r="F4" s="10"/>
      <c r="G4" s="10"/>
      <c r="H4" s="10"/>
      <c r="I4" s="10"/>
      <c r="J4" s="10"/>
    </row>
    <row r="6" spans="1:11" x14ac:dyDescent="0.35">
      <c r="A6" s="10" t="s">
        <v>9</v>
      </c>
      <c r="B6" s="10"/>
      <c r="C6" s="10"/>
      <c r="D6" s="10"/>
      <c r="E6" s="10"/>
      <c r="F6" s="10"/>
      <c r="G6" s="10"/>
      <c r="H6" s="1"/>
      <c r="I6" s="1"/>
      <c r="J6" s="10"/>
      <c r="K6" s="10"/>
    </row>
    <row r="7" spans="1:11" x14ac:dyDescent="0.35">
      <c r="A7" s="10" t="s">
        <v>88</v>
      </c>
      <c r="B7" s="10" t="s">
        <v>89</v>
      </c>
      <c r="C7" s="10"/>
      <c r="D7" s="10"/>
      <c r="E7" s="10"/>
      <c r="F7" s="10"/>
      <c r="G7" s="10"/>
      <c r="H7" s="1"/>
      <c r="I7" s="1"/>
      <c r="J7" s="10"/>
      <c r="K7" s="10"/>
    </row>
    <row r="8" spans="1:11" x14ac:dyDescent="0.35">
      <c r="A8" s="5" t="s">
        <v>69</v>
      </c>
      <c r="B8" s="5" t="str">
        <f>'Zał. nr 1 - Formularz ofertowy'!C34</f>
        <v>Płytki TLC i żele krzemionkowe C-18 z odwróconą fazą</v>
      </c>
      <c r="C8" s="5"/>
      <c r="D8" s="4"/>
      <c r="E8" s="4"/>
      <c r="F8" s="4"/>
      <c r="G8" s="4"/>
      <c r="H8" s="4"/>
      <c r="I8" s="4"/>
      <c r="J8" s="4"/>
      <c r="K8" s="4"/>
    </row>
    <row r="9" spans="1:11" x14ac:dyDescent="0.35">
      <c r="A9" s="43"/>
      <c r="B9" s="43"/>
      <c r="C9" s="43"/>
      <c r="D9" s="39"/>
      <c r="E9" s="39"/>
      <c r="F9" s="39"/>
      <c r="G9" s="39"/>
      <c r="H9" s="39"/>
      <c r="I9" s="39"/>
      <c r="J9" s="39"/>
      <c r="K9" s="39"/>
    </row>
    <row r="10" spans="1:11" x14ac:dyDescent="0.35">
      <c r="A10" s="39"/>
      <c r="B10" s="39"/>
      <c r="C10" s="39"/>
      <c r="D10" s="39"/>
      <c r="E10" s="39"/>
      <c r="F10" s="87" t="s">
        <v>16</v>
      </c>
      <c r="G10" s="88"/>
      <c r="H10" s="88"/>
      <c r="I10" s="88"/>
      <c r="J10" s="88"/>
      <c r="K10" s="89"/>
    </row>
    <row r="11" spans="1:11" ht="48" x14ac:dyDescent="0.35">
      <c r="A11" s="40" t="s">
        <v>68</v>
      </c>
      <c r="B11" s="40" t="s">
        <v>49</v>
      </c>
      <c r="C11" s="40" t="s">
        <v>419</v>
      </c>
      <c r="D11" s="41" t="s">
        <v>14</v>
      </c>
      <c r="E11" s="41" t="s">
        <v>433</v>
      </c>
      <c r="F11" s="42" t="s">
        <v>35</v>
      </c>
      <c r="G11" s="42" t="s">
        <v>15</v>
      </c>
      <c r="H11" s="42" t="s">
        <v>34</v>
      </c>
      <c r="I11" s="42" t="s">
        <v>36</v>
      </c>
      <c r="J11" s="42" t="s">
        <v>53</v>
      </c>
      <c r="K11" s="42" t="s">
        <v>54</v>
      </c>
    </row>
    <row r="12" spans="1:11" x14ac:dyDescent="0.35">
      <c r="A12" s="40" t="s">
        <v>11</v>
      </c>
      <c r="B12" s="40" t="s">
        <v>12</v>
      </c>
      <c r="C12" s="40" t="s">
        <v>13</v>
      </c>
      <c r="D12" s="40" t="s">
        <v>22</v>
      </c>
      <c r="E12" s="41" t="s">
        <v>23</v>
      </c>
      <c r="F12" s="60" t="s">
        <v>24</v>
      </c>
      <c r="G12" s="42" t="s">
        <v>25</v>
      </c>
      <c r="H12" s="42" t="s">
        <v>26</v>
      </c>
      <c r="I12" s="42" t="s">
        <v>27</v>
      </c>
      <c r="J12" s="42" t="s">
        <v>28</v>
      </c>
      <c r="K12" s="42" t="s">
        <v>29</v>
      </c>
    </row>
    <row r="13" spans="1:11" ht="48" x14ac:dyDescent="0.35">
      <c r="A13" s="34" t="s">
        <v>94</v>
      </c>
      <c r="B13" s="35" t="s">
        <v>441</v>
      </c>
      <c r="C13" s="34" t="s">
        <v>442</v>
      </c>
      <c r="D13" s="44" t="s">
        <v>443</v>
      </c>
      <c r="E13" s="33" t="s">
        <v>444</v>
      </c>
      <c r="F13" s="56"/>
      <c r="G13" s="57"/>
      <c r="H13" s="58"/>
      <c r="I13" s="71"/>
      <c r="J13" s="68">
        <f>H13*I13</f>
        <v>0</v>
      </c>
      <c r="K13" s="74"/>
    </row>
    <row r="14" spans="1:11" ht="48" x14ac:dyDescent="0.35">
      <c r="A14" s="34" t="s">
        <v>98</v>
      </c>
      <c r="B14" s="35" t="s">
        <v>445</v>
      </c>
      <c r="C14" s="34" t="s">
        <v>446</v>
      </c>
      <c r="D14" s="44" t="s">
        <v>447</v>
      </c>
      <c r="E14" s="33" t="s">
        <v>448</v>
      </c>
      <c r="F14" s="56"/>
      <c r="G14" s="57"/>
      <c r="H14" s="58"/>
      <c r="I14" s="71"/>
      <c r="J14" s="68">
        <f>H14*I14</f>
        <v>0</v>
      </c>
      <c r="K14" s="74"/>
    </row>
    <row r="15" spans="1:11" x14ac:dyDescent="0.35">
      <c r="A15" s="36"/>
      <c r="B15" s="22"/>
      <c r="C15" s="22"/>
      <c r="D15" s="22"/>
      <c r="E15" s="22"/>
      <c r="F15" s="23"/>
      <c r="G15" s="23"/>
      <c r="H15" s="23"/>
      <c r="I15" s="25" t="s">
        <v>30</v>
      </c>
      <c r="J15" s="70">
        <f>SUM(J13:J14)</f>
        <v>0</v>
      </c>
      <c r="K15" s="73">
        <f>SUM(K13:K14)</f>
        <v>0</v>
      </c>
    </row>
    <row r="16" spans="1:11" x14ac:dyDescent="0.35">
      <c r="B16" s="21"/>
    </row>
    <row r="17" spans="1:1" x14ac:dyDescent="0.35">
      <c r="A17" s="85" t="s">
        <v>725</v>
      </c>
    </row>
    <row r="18" spans="1:1" x14ac:dyDescent="0.35">
      <c r="A18" s="85" t="s">
        <v>726</v>
      </c>
    </row>
  </sheetData>
  <sheetProtection algorithmName="SHA-512" hashValue="oyyHkxlmxYltWZXWtzHE/szPnPwJ0qnR+xxHaZNmf0RF8Y/U1kSjiIu9JcXJgeKxVksSspid1fs+UTJ0clw7fw==" saltValue="wHjPJJ7SCoxk/fYtmnOLYA==" spinCount="100000" sheet="1" insertColumns="0" insertRows="0" insertHyperlinks="0" deleteColumns="0" deleteRows="0" sort="0" autoFilter="0" pivotTables="0"/>
  <protectedRanges>
    <protectedRange sqref="F10:K10 F13:K14" name="Rozstęp1_1"/>
    <protectedRange sqref="G12:K12" name="Rozstęp1_2"/>
    <protectedRange sqref="F11:K11" name="Rozstęp1_1_1_1"/>
  </protectedRanges>
  <mergeCells count="1">
    <mergeCell ref="F10:K10"/>
  </mergeCells>
  <printOptions horizontalCentered="1"/>
  <pageMargins left="0.23622047244094491" right="0.23622047244094491" top="1.1023622047244095" bottom="0.86614173228346458" header="0.31496062992125984" footer="0.31496062992125984"/>
  <pageSetup paperSize="9" scale="96" fitToHeight="0" orientation="landscape" r:id="rId1"/>
  <headerFooter>
    <oddHeader>&amp;C&amp;G</oddHeader>
    <oddFooter>&amp;L&amp;A&amp;CStrona &amp;P z &amp;N&amp;R&amp;G</oddFoot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70196F-1C8B-4BA8-9CE1-2BF16F437380}">
  <sheetPr>
    <pageSetUpPr fitToPage="1"/>
  </sheetPr>
  <dimension ref="A2:K63"/>
  <sheetViews>
    <sheetView view="pageLayout" zoomScaleNormal="100" workbookViewId="0">
      <selection activeCell="B9" sqref="B9"/>
    </sheetView>
  </sheetViews>
  <sheetFormatPr defaultRowHeight="14.5" x14ac:dyDescent="0.35"/>
  <cols>
    <col min="1" max="1" width="7.26953125" customWidth="1"/>
    <col min="2" max="2" width="25.54296875" customWidth="1"/>
    <col min="3" max="3" width="17" customWidth="1"/>
    <col min="4" max="4" width="14.26953125" customWidth="1"/>
    <col min="5" max="5" width="13.453125" customWidth="1"/>
    <col min="6" max="6" width="18.54296875" customWidth="1"/>
    <col min="7" max="7" width="10.26953125" customWidth="1"/>
    <col min="8" max="8" width="12.1796875" customWidth="1"/>
    <col min="9" max="9" width="11.81640625" customWidth="1"/>
    <col min="10" max="10" width="12.453125" customWidth="1"/>
    <col min="11" max="11" width="11" customWidth="1"/>
  </cols>
  <sheetData>
    <row r="2" spans="1:11" s="1" customFormat="1" ht="13" x14ac:dyDescent="0.35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</row>
    <row r="3" spans="1:11" s="1" customFormat="1" ht="18.649999999999999" customHeight="1" x14ac:dyDescent="0.35">
      <c r="A3" s="10" t="s">
        <v>10</v>
      </c>
      <c r="B3" s="10"/>
      <c r="C3" s="10"/>
      <c r="D3" s="10"/>
      <c r="E3" s="10"/>
      <c r="F3" s="10"/>
      <c r="G3" s="10"/>
      <c r="H3" s="10"/>
      <c r="I3" s="10"/>
      <c r="J3" s="10"/>
    </row>
    <row r="4" spans="1:11" s="1" customFormat="1" ht="18.649999999999999" customHeight="1" x14ac:dyDescent="0.35">
      <c r="A4" s="10" t="s">
        <v>21</v>
      </c>
      <c r="B4" s="10"/>
      <c r="C4" s="64" t="str">
        <f>'Zał. nr 1 - Formularz ofertowy'!E3</f>
        <v>12/2026 - AI</v>
      </c>
      <c r="E4" s="10"/>
      <c r="F4" s="10"/>
      <c r="G4" s="10"/>
      <c r="H4" s="10"/>
      <c r="I4" s="10"/>
      <c r="J4" s="10"/>
    </row>
    <row r="6" spans="1:11" x14ac:dyDescent="0.35">
      <c r="A6" s="10" t="s">
        <v>9</v>
      </c>
      <c r="B6" s="10"/>
      <c r="C6" s="50"/>
      <c r="D6" s="10"/>
      <c r="E6" s="10"/>
      <c r="F6" s="10"/>
      <c r="G6" s="10"/>
      <c r="H6" s="1"/>
      <c r="I6" s="1"/>
      <c r="J6" s="10"/>
      <c r="K6" s="10"/>
    </row>
    <row r="7" spans="1:11" x14ac:dyDescent="0.35">
      <c r="A7" s="10" t="s">
        <v>449</v>
      </c>
      <c r="B7" s="10" t="s">
        <v>450</v>
      </c>
      <c r="C7" s="50"/>
      <c r="D7" s="10"/>
      <c r="E7" s="10"/>
      <c r="F7" s="10"/>
      <c r="G7" s="10"/>
      <c r="H7" s="1"/>
      <c r="I7" s="1"/>
      <c r="J7" s="10"/>
      <c r="K7" s="10"/>
    </row>
    <row r="8" spans="1:11" x14ac:dyDescent="0.35">
      <c r="A8" s="5" t="s">
        <v>20</v>
      </c>
      <c r="B8" s="5" t="str">
        <f>'Zał. nr 1 - Formularz ofertowy'!C35</f>
        <v>Odczynniki laboratoryjne dla laboratorium biologicznego/DMPK</v>
      </c>
      <c r="C8" s="51"/>
      <c r="D8" s="4"/>
      <c r="E8" s="4"/>
      <c r="F8" s="4"/>
      <c r="G8" s="4"/>
      <c r="H8" s="4"/>
      <c r="I8" s="4"/>
      <c r="J8" s="4"/>
      <c r="K8" s="4"/>
    </row>
    <row r="9" spans="1:11" x14ac:dyDescent="0.35">
      <c r="A9" s="5"/>
      <c r="B9" s="5"/>
      <c r="C9" s="51"/>
      <c r="D9" s="4"/>
      <c r="E9" s="4"/>
      <c r="F9" s="4"/>
      <c r="G9" s="4"/>
      <c r="H9" s="4"/>
      <c r="I9" s="4"/>
      <c r="J9" s="4"/>
      <c r="K9" s="4"/>
    </row>
    <row r="10" spans="1:11" x14ac:dyDescent="0.35">
      <c r="A10" s="39"/>
      <c r="B10" s="39"/>
      <c r="C10" s="52"/>
      <c r="D10" s="39"/>
      <c r="E10" s="39"/>
      <c r="F10" s="87" t="s">
        <v>16</v>
      </c>
      <c r="G10" s="88"/>
      <c r="H10" s="88"/>
      <c r="I10" s="88"/>
      <c r="J10" s="88"/>
      <c r="K10" s="89"/>
    </row>
    <row r="11" spans="1:11" ht="48" x14ac:dyDescent="0.35">
      <c r="A11" s="40" t="s">
        <v>68</v>
      </c>
      <c r="B11" s="40" t="s">
        <v>49</v>
      </c>
      <c r="C11" s="40" t="s">
        <v>451</v>
      </c>
      <c r="D11" s="41" t="s">
        <v>14</v>
      </c>
      <c r="E11" s="41" t="s">
        <v>70</v>
      </c>
      <c r="F11" s="42" t="s">
        <v>35</v>
      </c>
      <c r="G11" s="42" t="s">
        <v>15</v>
      </c>
      <c r="H11" s="42" t="s">
        <v>34</v>
      </c>
      <c r="I11" s="42" t="s">
        <v>36</v>
      </c>
      <c r="J11" s="42" t="s">
        <v>53</v>
      </c>
      <c r="K11" s="42" t="s">
        <v>54</v>
      </c>
    </row>
    <row r="12" spans="1:11" x14ac:dyDescent="0.35">
      <c r="A12" s="40" t="s">
        <v>11</v>
      </c>
      <c r="B12" s="40" t="s">
        <v>12</v>
      </c>
      <c r="C12" s="40" t="s">
        <v>13</v>
      </c>
      <c r="D12" s="40" t="s">
        <v>22</v>
      </c>
      <c r="E12" s="41" t="s">
        <v>23</v>
      </c>
      <c r="F12" s="60" t="s">
        <v>24</v>
      </c>
      <c r="G12" s="42" t="s">
        <v>25</v>
      </c>
      <c r="H12" s="42" t="s">
        <v>26</v>
      </c>
      <c r="I12" s="42" t="s">
        <v>27</v>
      </c>
      <c r="J12" s="42" t="s">
        <v>28</v>
      </c>
      <c r="K12" s="42" t="s">
        <v>29</v>
      </c>
    </row>
    <row r="13" spans="1:11" x14ac:dyDescent="0.35">
      <c r="A13" s="37">
        <v>1</v>
      </c>
      <c r="B13" s="38" t="s">
        <v>452</v>
      </c>
      <c r="C13" s="38" t="s">
        <v>453</v>
      </c>
      <c r="D13" s="33" t="s">
        <v>454</v>
      </c>
      <c r="E13" s="33">
        <v>2</v>
      </c>
      <c r="F13" s="56"/>
      <c r="G13" s="57"/>
      <c r="H13" s="58"/>
      <c r="I13" s="71"/>
      <c r="J13" s="68">
        <f>H13*I13</f>
        <v>0</v>
      </c>
      <c r="K13" s="74"/>
    </row>
    <row r="14" spans="1:11" ht="24" x14ac:dyDescent="0.35">
      <c r="A14" s="37">
        <v>2</v>
      </c>
      <c r="B14" s="38" t="s">
        <v>455</v>
      </c>
      <c r="C14" s="38" t="s">
        <v>728</v>
      </c>
      <c r="D14" s="33" t="s">
        <v>456</v>
      </c>
      <c r="E14" s="33">
        <v>2</v>
      </c>
      <c r="F14" s="56"/>
      <c r="G14" s="57"/>
      <c r="H14" s="58"/>
      <c r="I14" s="71"/>
      <c r="J14" s="68">
        <f t="shared" ref="J14:J59" si="0">H14*I14</f>
        <v>0</v>
      </c>
      <c r="K14" s="74"/>
    </row>
    <row r="15" spans="1:11" ht="24" x14ac:dyDescent="0.35">
      <c r="A15" s="37">
        <v>3</v>
      </c>
      <c r="B15" s="38" t="s">
        <v>457</v>
      </c>
      <c r="C15" s="38" t="s">
        <v>458</v>
      </c>
      <c r="D15" s="33" t="s">
        <v>459</v>
      </c>
      <c r="E15" s="33">
        <v>2</v>
      </c>
      <c r="F15" s="56"/>
      <c r="G15" s="57"/>
      <c r="H15" s="58"/>
      <c r="I15" s="71"/>
      <c r="J15" s="68">
        <f t="shared" si="0"/>
        <v>0</v>
      </c>
      <c r="K15" s="74"/>
    </row>
    <row r="16" spans="1:11" ht="24" x14ac:dyDescent="0.35">
      <c r="A16" s="37">
        <v>4</v>
      </c>
      <c r="B16" s="38" t="s">
        <v>460</v>
      </c>
      <c r="C16" s="38" t="s">
        <v>461</v>
      </c>
      <c r="D16" s="33" t="s">
        <v>462</v>
      </c>
      <c r="E16" s="33">
        <v>2</v>
      </c>
      <c r="F16" s="56"/>
      <c r="G16" s="57"/>
      <c r="H16" s="58"/>
      <c r="I16" s="71"/>
      <c r="J16" s="68">
        <f t="shared" si="0"/>
        <v>0</v>
      </c>
      <c r="K16" s="74"/>
    </row>
    <row r="17" spans="1:11" ht="24" x14ac:dyDescent="0.35">
      <c r="A17" s="37">
        <v>5</v>
      </c>
      <c r="B17" s="34" t="s">
        <v>463</v>
      </c>
      <c r="C17" s="34" t="s">
        <v>464</v>
      </c>
      <c r="D17" s="35" t="s">
        <v>57</v>
      </c>
      <c r="E17" s="33">
        <v>2</v>
      </c>
      <c r="F17" s="56"/>
      <c r="G17" s="57"/>
      <c r="H17" s="58"/>
      <c r="I17" s="71"/>
      <c r="J17" s="68">
        <f t="shared" si="0"/>
        <v>0</v>
      </c>
      <c r="K17" s="74"/>
    </row>
    <row r="18" spans="1:11" ht="48" x14ac:dyDescent="0.35">
      <c r="A18" s="37">
        <v>6</v>
      </c>
      <c r="B18" s="34" t="s">
        <v>465</v>
      </c>
      <c r="C18" s="34" t="s">
        <v>466</v>
      </c>
      <c r="D18" s="35" t="s">
        <v>194</v>
      </c>
      <c r="E18" s="33">
        <v>2</v>
      </c>
      <c r="F18" s="56"/>
      <c r="G18" s="57"/>
      <c r="H18" s="58"/>
      <c r="I18" s="71"/>
      <c r="J18" s="68">
        <f t="shared" si="0"/>
        <v>0</v>
      </c>
      <c r="K18" s="74"/>
    </row>
    <row r="19" spans="1:11" x14ac:dyDescent="0.35">
      <c r="A19" s="37">
        <v>7</v>
      </c>
      <c r="B19" s="34" t="s">
        <v>467</v>
      </c>
      <c r="C19" s="82" t="s">
        <v>468</v>
      </c>
      <c r="D19" s="35" t="s">
        <v>459</v>
      </c>
      <c r="E19" s="33">
        <v>2</v>
      </c>
      <c r="F19" s="56"/>
      <c r="G19" s="57"/>
      <c r="H19" s="58"/>
      <c r="I19" s="71"/>
      <c r="J19" s="68">
        <f t="shared" si="0"/>
        <v>0</v>
      </c>
      <c r="K19" s="74"/>
    </row>
    <row r="20" spans="1:11" ht="24" x14ac:dyDescent="0.35">
      <c r="A20" s="37">
        <v>8</v>
      </c>
      <c r="B20" s="34" t="s">
        <v>469</v>
      </c>
      <c r="C20" s="34" t="s">
        <v>470</v>
      </c>
      <c r="D20" s="35" t="s">
        <v>471</v>
      </c>
      <c r="E20" s="33">
        <v>2</v>
      </c>
      <c r="F20" s="56"/>
      <c r="G20" s="57"/>
      <c r="H20" s="58"/>
      <c r="I20" s="71"/>
      <c r="J20" s="68">
        <f t="shared" si="0"/>
        <v>0</v>
      </c>
      <c r="K20" s="74"/>
    </row>
    <row r="21" spans="1:11" ht="24" x14ac:dyDescent="0.35">
      <c r="A21" s="37">
        <v>9</v>
      </c>
      <c r="B21" s="34" t="s">
        <v>472</v>
      </c>
      <c r="C21" s="34" t="s">
        <v>473</v>
      </c>
      <c r="D21" s="35" t="s">
        <v>474</v>
      </c>
      <c r="E21" s="33">
        <v>5</v>
      </c>
      <c r="F21" s="56"/>
      <c r="G21" s="57"/>
      <c r="H21" s="58"/>
      <c r="I21" s="71"/>
      <c r="J21" s="68">
        <f t="shared" si="0"/>
        <v>0</v>
      </c>
      <c r="K21" s="74"/>
    </row>
    <row r="22" spans="1:11" ht="24" x14ac:dyDescent="0.35">
      <c r="A22" s="37">
        <v>10</v>
      </c>
      <c r="B22" s="34" t="s">
        <v>475</v>
      </c>
      <c r="C22" s="34" t="s">
        <v>476</v>
      </c>
      <c r="D22" s="35" t="s">
        <v>477</v>
      </c>
      <c r="E22" s="33">
        <v>5</v>
      </c>
      <c r="F22" s="56"/>
      <c r="G22" s="57"/>
      <c r="H22" s="58"/>
      <c r="I22" s="71"/>
      <c r="J22" s="68">
        <f t="shared" si="0"/>
        <v>0</v>
      </c>
      <c r="K22" s="74"/>
    </row>
    <row r="23" spans="1:11" x14ac:dyDescent="0.35">
      <c r="A23" s="37">
        <v>11</v>
      </c>
      <c r="B23" s="34" t="s">
        <v>478</v>
      </c>
      <c r="C23" s="34" t="s">
        <v>479</v>
      </c>
      <c r="D23" s="35" t="s">
        <v>480</v>
      </c>
      <c r="E23" s="33">
        <v>2</v>
      </c>
      <c r="F23" s="56"/>
      <c r="G23" s="57"/>
      <c r="H23" s="58"/>
      <c r="I23" s="71"/>
      <c r="J23" s="68">
        <f t="shared" si="0"/>
        <v>0</v>
      </c>
      <c r="K23" s="74"/>
    </row>
    <row r="24" spans="1:11" x14ac:dyDescent="0.35">
      <c r="A24" s="34">
        <v>12</v>
      </c>
      <c r="B24" s="34" t="s">
        <v>481</v>
      </c>
      <c r="C24" s="34" t="s">
        <v>482</v>
      </c>
      <c r="D24" s="35" t="s">
        <v>459</v>
      </c>
      <c r="E24" s="33">
        <v>2</v>
      </c>
      <c r="F24" s="56"/>
      <c r="G24" s="57"/>
      <c r="H24" s="58"/>
      <c r="I24" s="71"/>
      <c r="J24" s="68">
        <f t="shared" si="0"/>
        <v>0</v>
      </c>
      <c r="K24" s="74"/>
    </row>
    <row r="25" spans="1:11" ht="36" x14ac:dyDescent="0.35">
      <c r="A25" s="37">
        <v>13</v>
      </c>
      <c r="B25" s="34" t="s">
        <v>483</v>
      </c>
      <c r="C25" s="34" t="s">
        <v>484</v>
      </c>
      <c r="D25" s="35" t="s">
        <v>454</v>
      </c>
      <c r="E25" s="33">
        <v>2</v>
      </c>
      <c r="F25" s="56"/>
      <c r="G25" s="57"/>
      <c r="H25" s="58"/>
      <c r="I25" s="71"/>
      <c r="J25" s="68">
        <f t="shared" si="0"/>
        <v>0</v>
      </c>
      <c r="K25" s="74"/>
    </row>
    <row r="26" spans="1:11" ht="120" x14ac:dyDescent="0.35">
      <c r="A26" s="37">
        <v>14</v>
      </c>
      <c r="B26" s="34" t="s">
        <v>485</v>
      </c>
      <c r="C26" s="34" t="s">
        <v>486</v>
      </c>
      <c r="D26" s="35" t="s">
        <v>487</v>
      </c>
      <c r="E26" s="33">
        <v>5</v>
      </c>
      <c r="F26" s="56"/>
      <c r="G26" s="57"/>
      <c r="H26" s="58"/>
      <c r="I26" s="71"/>
      <c r="J26" s="68">
        <f t="shared" si="0"/>
        <v>0</v>
      </c>
      <c r="K26" s="74"/>
    </row>
    <row r="27" spans="1:11" x14ac:dyDescent="0.35">
      <c r="A27" s="37">
        <v>15</v>
      </c>
      <c r="B27" s="34" t="s">
        <v>488</v>
      </c>
      <c r="C27" s="34" t="s">
        <v>489</v>
      </c>
      <c r="D27" s="35" t="s">
        <v>194</v>
      </c>
      <c r="E27" s="33">
        <v>2</v>
      </c>
      <c r="F27" s="56"/>
      <c r="G27" s="57"/>
      <c r="H27" s="58"/>
      <c r="I27" s="71"/>
      <c r="J27" s="68">
        <f t="shared" si="0"/>
        <v>0</v>
      </c>
      <c r="K27" s="74"/>
    </row>
    <row r="28" spans="1:11" x14ac:dyDescent="0.35">
      <c r="A28" s="37">
        <v>16</v>
      </c>
      <c r="B28" s="34" t="s">
        <v>490</v>
      </c>
      <c r="C28" s="34" t="s">
        <v>729</v>
      </c>
      <c r="D28" s="35" t="s">
        <v>454</v>
      </c>
      <c r="E28" s="33">
        <v>2</v>
      </c>
      <c r="F28" s="56"/>
      <c r="G28" s="57"/>
      <c r="H28" s="58"/>
      <c r="I28" s="71"/>
      <c r="J28" s="68">
        <f t="shared" si="0"/>
        <v>0</v>
      </c>
      <c r="K28" s="74"/>
    </row>
    <row r="29" spans="1:11" ht="24" x14ac:dyDescent="0.35">
      <c r="A29" s="37">
        <v>17</v>
      </c>
      <c r="B29" s="34" t="s">
        <v>491</v>
      </c>
      <c r="C29" s="34" t="s">
        <v>492</v>
      </c>
      <c r="D29" s="35" t="s">
        <v>189</v>
      </c>
      <c r="E29" s="33">
        <v>2</v>
      </c>
      <c r="F29" s="56"/>
      <c r="G29" s="57"/>
      <c r="H29" s="58"/>
      <c r="I29" s="71"/>
      <c r="J29" s="68">
        <f t="shared" si="0"/>
        <v>0</v>
      </c>
      <c r="K29" s="74"/>
    </row>
    <row r="30" spans="1:11" x14ac:dyDescent="0.35">
      <c r="A30" s="37">
        <v>18</v>
      </c>
      <c r="B30" s="34" t="s">
        <v>493</v>
      </c>
      <c r="C30" s="34" t="s">
        <v>494</v>
      </c>
      <c r="D30" s="35" t="s">
        <v>495</v>
      </c>
      <c r="E30" s="33">
        <v>2</v>
      </c>
      <c r="F30" s="56"/>
      <c r="G30" s="57"/>
      <c r="H30" s="58"/>
      <c r="I30" s="71"/>
      <c r="J30" s="68">
        <f t="shared" si="0"/>
        <v>0</v>
      </c>
      <c r="K30" s="74"/>
    </row>
    <row r="31" spans="1:11" ht="24" x14ac:dyDescent="0.35">
      <c r="A31" s="37">
        <v>19</v>
      </c>
      <c r="B31" s="34" t="s">
        <v>496</v>
      </c>
      <c r="C31" s="34" t="s">
        <v>497</v>
      </c>
      <c r="D31" s="35" t="s">
        <v>498</v>
      </c>
      <c r="E31" s="33">
        <v>2</v>
      </c>
      <c r="F31" s="56"/>
      <c r="G31" s="57"/>
      <c r="H31" s="58"/>
      <c r="I31" s="71"/>
      <c r="J31" s="68">
        <f t="shared" si="0"/>
        <v>0</v>
      </c>
      <c r="K31" s="74"/>
    </row>
    <row r="32" spans="1:11" x14ac:dyDescent="0.35">
      <c r="A32" s="37">
        <v>20</v>
      </c>
      <c r="B32" s="34" t="s">
        <v>499</v>
      </c>
      <c r="C32" s="34" t="s">
        <v>500</v>
      </c>
      <c r="D32" s="35" t="s">
        <v>454</v>
      </c>
      <c r="E32" s="33">
        <v>2</v>
      </c>
      <c r="F32" s="56"/>
      <c r="G32" s="57"/>
      <c r="H32" s="58"/>
      <c r="I32" s="71"/>
      <c r="J32" s="68">
        <f t="shared" si="0"/>
        <v>0</v>
      </c>
      <c r="K32" s="74"/>
    </row>
    <row r="33" spans="1:11" ht="24" x14ac:dyDescent="0.35">
      <c r="A33" s="37">
        <v>21</v>
      </c>
      <c r="B33" s="34" t="s">
        <v>501</v>
      </c>
      <c r="C33" s="82" t="s">
        <v>502</v>
      </c>
      <c r="D33" s="35" t="s">
        <v>503</v>
      </c>
      <c r="E33" s="33">
        <v>3</v>
      </c>
      <c r="F33" s="56"/>
      <c r="G33" s="57"/>
      <c r="H33" s="58"/>
      <c r="I33" s="71"/>
      <c r="J33" s="68">
        <f t="shared" si="0"/>
        <v>0</v>
      </c>
      <c r="K33" s="74"/>
    </row>
    <row r="34" spans="1:11" ht="24" x14ac:dyDescent="0.35">
      <c r="A34" s="37">
        <v>22</v>
      </c>
      <c r="B34" s="34" t="s">
        <v>504</v>
      </c>
      <c r="C34" s="82" t="s">
        <v>505</v>
      </c>
      <c r="D34" s="35" t="s">
        <v>506</v>
      </c>
      <c r="E34" s="33">
        <v>3</v>
      </c>
      <c r="F34" s="56"/>
      <c r="G34" s="57"/>
      <c r="H34" s="58"/>
      <c r="I34" s="71"/>
      <c r="J34" s="68">
        <f t="shared" si="0"/>
        <v>0</v>
      </c>
      <c r="K34" s="74"/>
    </row>
    <row r="35" spans="1:11" x14ac:dyDescent="0.35">
      <c r="A35" s="37">
        <v>23</v>
      </c>
      <c r="B35" s="34" t="s">
        <v>507</v>
      </c>
      <c r="C35" s="34" t="s">
        <v>508</v>
      </c>
      <c r="D35" s="35" t="s">
        <v>462</v>
      </c>
      <c r="E35" s="33">
        <v>2</v>
      </c>
      <c r="F35" s="56"/>
      <c r="G35" s="57"/>
      <c r="H35" s="58"/>
      <c r="I35" s="71"/>
      <c r="J35" s="68">
        <f t="shared" si="0"/>
        <v>0</v>
      </c>
      <c r="K35" s="74"/>
    </row>
    <row r="36" spans="1:11" x14ac:dyDescent="0.35">
      <c r="A36" s="37">
        <v>24</v>
      </c>
      <c r="B36" s="34" t="s">
        <v>509</v>
      </c>
      <c r="C36" s="34" t="s">
        <v>510</v>
      </c>
      <c r="D36" s="35" t="s">
        <v>480</v>
      </c>
      <c r="E36" s="33">
        <v>2</v>
      </c>
      <c r="F36" s="56"/>
      <c r="G36" s="57"/>
      <c r="H36" s="58"/>
      <c r="I36" s="71"/>
      <c r="J36" s="68">
        <f t="shared" si="0"/>
        <v>0</v>
      </c>
      <c r="K36" s="74"/>
    </row>
    <row r="37" spans="1:11" ht="48" x14ac:dyDescent="0.35">
      <c r="A37" s="37">
        <v>25</v>
      </c>
      <c r="B37" s="34" t="s">
        <v>511</v>
      </c>
      <c r="C37" s="34" t="s">
        <v>512</v>
      </c>
      <c r="D37" s="35" t="s">
        <v>513</v>
      </c>
      <c r="E37" s="33">
        <v>5</v>
      </c>
      <c r="F37" s="56"/>
      <c r="G37" s="57"/>
      <c r="H37" s="58"/>
      <c r="I37" s="71"/>
      <c r="J37" s="68">
        <f t="shared" si="0"/>
        <v>0</v>
      </c>
      <c r="K37" s="74"/>
    </row>
    <row r="38" spans="1:11" ht="36" x14ac:dyDescent="0.35">
      <c r="A38" s="37">
        <v>26</v>
      </c>
      <c r="B38" s="34" t="s">
        <v>514</v>
      </c>
      <c r="C38" s="34" t="s">
        <v>515</v>
      </c>
      <c r="D38" s="35" t="s">
        <v>58</v>
      </c>
      <c r="E38" s="33">
        <v>2</v>
      </c>
      <c r="F38" s="56"/>
      <c r="G38" s="57"/>
      <c r="H38" s="58"/>
      <c r="I38" s="71"/>
      <c r="J38" s="68">
        <f t="shared" si="0"/>
        <v>0</v>
      </c>
      <c r="K38" s="74"/>
    </row>
    <row r="39" spans="1:11" x14ac:dyDescent="0.35">
      <c r="A39" s="37">
        <v>27</v>
      </c>
      <c r="B39" s="34" t="s">
        <v>516</v>
      </c>
      <c r="C39" s="34" t="s">
        <v>517</v>
      </c>
      <c r="D39" s="35" t="s">
        <v>459</v>
      </c>
      <c r="E39" s="33">
        <v>2</v>
      </c>
      <c r="F39" s="56"/>
      <c r="G39" s="57"/>
      <c r="H39" s="58"/>
      <c r="I39" s="71"/>
      <c r="J39" s="68">
        <f t="shared" si="0"/>
        <v>0</v>
      </c>
      <c r="K39" s="74"/>
    </row>
    <row r="40" spans="1:11" x14ac:dyDescent="0.35">
      <c r="A40" s="37">
        <v>28</v>
      </c>
      <c r="B40" s="34" t="s">
        <v>518</v>
      </c>
      <c r="C40" s="34" t="s">
        <v>519</v>
      </c>
      <c r="D40" s="35" t="s">
        <v>520</v>
      </c>
      <c r="E40" s="33">
        <v>2</v>
      </c>
      <c r="F40" s="56"/>
      <c r="G40" s="57"/>
      <c r="H40" s="58"/>
      <c r="I40" s="71"/>
      <c r="J40" s="68">
        <f t="shared" si="0"/>
        <v>0</v>
      </c>
      <c r="K40" s="74"/>
    </row>
    <row r="41" spans="1:11" x14ac:dyDescent="0.35">
      <c r="A41" s="37">
        <v>29</v>
      </c>
      <c r="B41" s="34" t="s">
        <v>521</v>
      </c>
      <c r="C41" s="34" t="s">
        <v>522</v>
      </c>
      <c r="D41" s="35" t="s">
        <v>459</v>
      </c>
      <c r="E41" s="33">
        <v>2</v>
      </c>
      <c r="F41" s="56"/>
      <c r="G41" s="57"/>
      <c r="H41" s="58"/>
      <c r="I41" s="71"/>
      <c r="J41" s="68">
        <f t="shared" si="0"/>
        <v>0</v>
      </c>
      <c r="K41" s="74"/>
    </row>
    <row r="42" spans="1:11" x14ac:dyDescent="0.35">
      <c r="A42" s="37">
        <v>30</v>
      </c>
      <c r="B42" s="34" t="s">
        <v>523</v>
      </c>
      <c r="C42" s="34" t="s">
        <v>524</v>
      </c>
      <c r="D42" s="35" t="s">
        <v>525</v>
      </c>
      <c r="E42" s="33">
        <v>2</v>
      </c>
      <c r="F42" s="56"/>
      <c r="G42" s="57"/>
      <c r="H42" s="58"/>
      <c r="I42" s="71"/>
      <c r="J42" s="68">
        <f t="shared" si="0"/>
        <v>0</v>
      </c>
      <c r="K42" s="74"/>
    </row>
    <row r="43" spans="1:11" ht="24" x14ac:dyDescent="0.35">
      <c r="A43" s="37">
        <v>31</v>
      </c>
      <c r="B43" s="34" t="s">
        <v>526</v>
      </c>
      <c r="C43" s="34" t="s">
        <v>527</v>
      </c>
      <c r="D43" s="35" t="s">
        <v>57</v>
      </c>
      <c r="E43" s="33">
        <v>2</v>
      </c>
      <c r="F43" s="56"/>
      <c r="G43" s="57"/>
      <c r="H43" s="58"/>
      <c r="I43" s="71"/>
      <c r="J43" s="68">
        <f t="shared" si="0"/>
        <v>0</v>
      </c>
      <c r="K43" s="74"/>
    </row>
    <row r="44" spans="1:11" ht="24" x14ac:dyDescent="0.35">
      <c r="A44" s="37">
        <v>32</v>
      </c>
      <c r="B44" s="34" t="s">
        <v>528</v>
      </c>
      <c r="C44" s="34" t="s">
        <v>529</v>
      </c>
      <c r="D44" s="35" t="s">
        <v>459</v>
      </c>
      <c r="E44" s="33">
        <v>2</v>
      </c>
      <c r="F44" s="56"/>
      <c r="G44" s="57"/>
      <c r="H44" s="58"/>
      <c r="I44" s="71"/>
      <c r="J44" s="68">
        <f t="shared" si="0"/>
        <v>0</v>
      </c>
      <c r="K44" s="74"/>
    </row>
    <row r="45" spans="1:11" x14ac:dyDescent="0.35">
      <c r="A45" s="37">
        <v>33</v>
      </c>
      <c r="B45" s="34" t="s">
        <v>530</v>
      </c>
      <c r="C45" s="34" t="s">
        <v>531</v>
      </c>
      <c r="D45" s="35" t="s">
        <v>459</v>
      </c>
      <c r="E45" s="33">
        <v>2</v>
      </c>
      <c r="F45" s="56"/>
      <c r="G45" s="57"/>
      <c r="H45" s="58"/>
      <c r="I45" s="71"/>
      <c r="J45" s="68">
        <f t="shared" si="0"/>
        <v>0</v>
      </c>
      <c r="K45" s="74"/>
    </row>
    <row r="46" spans="1:11" ht="24" x14ac:dyDescent="0.35">
      <c r="A46" s="37">
        <v>34</v>
      </c>
      <c r="B46" s="34" t="s">
        <v>532</v>
      </c>
      <c r="C46" s="34" t="s">
        <v>533</v>
      </c>
      <c r="D46" s="35" t="s">
        <v>520</v>
      </c>
      <c r="E46" s="33">
        <v>2</v>
      </c>
      <c r="F46" s="56"/>
      <c r="G46" s="57"/>
      <c r="H46" s="58"/>
      <c r="I46" s="71"/>
      <c r="J46" s="68">
        <f t="shared" si="0"/>
        <v>0</v>
      </c>
      <c r="K46" s="74"/>
    </row>
    <row r="47" spans="1:11" x14ac:dyDescent="0.35">
      <c r="A47" s="37">
        <v>35</v>
      </c>
      <c r="B47" s="34" t="s">
        <v>534</v>
      </c>
      <c r="C47" s="34" t="s">
        <v>535</v>
      </c>
      <c r="D47" s="35" t="s">
        <v>459</v>
      </c>
      <c r="E47" s="33">
        <v>2</v>
      </c>
      <c r="F47" s="56"/>
      <c r="G47" s="57"/>
      <c r="H47" s="58"/>
      <c r="I47" s="71"/>
      <c r="J47" s="68">
        <f t="shared" si="0"/>
        <v>0</v>
      </c>
      <c r="K47" s="74"/>
    </row>
    <row r="48" spans="1:11" ht="24" x14ac:dyDescent="0.35">
      <c r="A48" s="37">
        <v>36</v>
      </c>
      <c r="B48" s="34" t="s">
        <v>536</v>
      </c>
      <c r="C48" s="34" t="s">
        <v>537</v>
      </c>
      <c r="D48" s="35" t="s">
        <v>459</v>
      </c>
      <c r="E48" s="33">
        <v>2</v>
      </c>
      <c r="F48" s="56"/>
      <c r="G48" s="57"/>
      <c r="H48" s="58"/>
      <c r="I48" s="71"/>
      <c r="J48" s="68">
        <f t="shared" si="0"/>
        <v>0</v>
      </c>
      <c r="K48" s="74"/>
    </row>
    <row r="49" spans="1:11" x14ac:dyDescent="0.35">
      <c r="A49" s="37">
        <v>37</v>
      </c>
      <c r="B49" s="34" t="s">
        <v>538</v>
      </c>
      <c r="C49" s="34" t="s">
        <v>539</v>
      </c>
      <c r="D49" s="35" t="s">
        <v>427</v>
      </c>
      <c r="E49" s="33">
        <v>2</v>
      </c>
      <c r="F49" s="56"/>
      <c r="G49" s="57"/>
      <c r="H49" s="58"/>
      <c r="I49" s="71"/>
      <c r="J49" s="68">
        <f t="shared" si="0"/>
        <v>0</v>
      </c>
      <c r="K49" s="74"/>
    </row>
    <row r="50" spans="1:11" ht="24" x14ac:dyDescent="0.35">
      <c r="A50" s="37">
        <v>38</v>
      </c>
      <c r="B50" s="34" t="s">
        <v>540</v>
      </c>
      <c r="C50" s="34" t="s">
        <v>541</v>
      </c>
      <c r="D50" s="35" t="s">
        <v>459</v>
      </c>
      <c r="E50" s="33">
        <v>2</v>
      </c>
      <c r="F50" s="56"/>
      <c r="G50" s="57"/>
      <c r="H50" s="58"/>
      <c r="I50" s="71"/>
      <c r="J50" s="68">
        <f t="shared" si="0"/>
        <v>0</v>
      </c>
      <c r="K50" s="74"/>
    </row>
    <row r="51" spans="1:11" ht="24" x14ac:dyDescent="0.35">
      <c r="A51" s="37">
        <v>39</v>
      </c>
      <c r="B51" s="34" t="s">
        <v>542</v>
      </c>
      <c r="C51" s="34" t="s">
        <v>543</v>
      </c>
      <c r="D51" s="35" t="s">
        <v>427</v>
      </c>
      <c r="E51" s="33">
        <v>2</v>
      </c>
      <c r="F51" s="56"/>
      <c r="G51" s="57"/>
      <c r="H51" s="58"/>
      <c r="I51" s="71"/>
      <c r="J51" s="68">
        <f t="shared" si="0"/>
        <v>0</v>
      </c>
      <c r="K51" s="74"/>
    </row>
    <row r="52" spans="1:11" ht="24" x14ac:dyDescent="0.35">
      <c r="A52" s="37">
        <v>40</v>
      </c>
      <c r="B52" s="34" t="s">
        <v>544</v>
      </c>
      <c r="C52" s="34" t="s">
        <v>545</v>
      </c>
      <c r="D52" s="35" t="s">
        <v>427</v>
      </c>
      <c r="E52" s="33">
        <v>2</v>
      </c>
      <c r="F52" s="56"/>
      <c r="G52" s="57"/>
      <c r="H52" s="58"/>
      <c r="I52" s="71"/>
      <c r="J52" s="68">
        <f t="shared" si="0"/>
        <v>0</v>
      </c>
      <c r="K52" s="74"/>
    </row>
    <row r="53" spans="1:11" x14ac:dyDescent="0.35">
      <c r="A53" s="37">
        <v>41</v>
      </c>
      <c r="B53" s="34" t="s">
        <v>546</v>
      </c>
      <c r="C53" s="34" t="s">
        <v>547</v>
      </c>
      <c r="D53" s="35" t="s">
        <v>459</v>
      </c>
      <c r="E53" s="33">
        <v>2</v>
      </c>
      <c r="F53" s="56"/>
      <c r="G53" s="57"/>
      <c r="H53" s="58"/>
      <c r="I53" s="71"/>
      <c r="J53" s="68">
        <f t="shared" si="0"/>
        <v>0</v>
      </c>
      <c r="K53" s="74"/>
    </row>
    <row r="54" spans="1:11" ht="72" x14ac:dyDescent="0.35">
      <c r="A54" s="37">
        <v>42</v>
      </c>
      <c r="B54" s="34" t="s">
        <v>548</v>
      </c>
      <c r="C54" s="34" t="s">
        <v>549</v>
      </c>
      <c r="D54" s="35" t="s">
        <v>454</v>
      </c>
      <c r="E54" s="33">
        <v>2</v>
      </c>
      <c r="F54" s="56"/>
      <c r="G54" s="57"/>
      <c r="H54" s="58"/>
      <c r="I54" s="71"/>
      <c r="J54" s="68">
        <f t="shared" si="0"/>
        <v>0</v>
      </c>
      <c r="K54" s="74"/>
    </row>
    <row r="55" spans="1:11" ht="24" x14ac:dyDescent="0.35">
      <c r="A55" s="37">
        <v>43</v>
      </c>
      <c r="B55" s="34" t="s">
        <v>550</v>
      </c>
      <c r="C55" s="34" t="s">
        <v>551</v>
      </c>
      <c r="D55" s="35" t="s">
        <v>520</v>
      </c>
      <c r="E55" s="33">
        <v>2</v>
      </c>
      <c r="F55" s="56"/>
      <c r="G55" s="57"/>
      <c r="H55" s="58"/>
      <c r="I55" s="71"/>
      <c r="J55" s="68">
        <f t="shared" si="0"/>
        <v>0</v>
      </c>
      <c r="K55" s="74"/>
    </row>
    <row r="56" spans="1:11" x14ac:dyDescent="0.35">
      <c r="A56" s="37">
        <v>44</v>
      </c>
      <c r="B56" s="34" t="s">
        <v>552</v>
      </c>
      <c r="C56" s="34" t="s">
        <v>553</v>
      </c>
      <c r="D56" s="35" t="s">
        <v>454</v>
      </c>
      <c r="E56" s="33">
        <v>2</v>
      </c>
      <c r="F56" s="56"/>
      <c r="G56" s="57"/>
      <c r="H56" s="58"/>
      <c r="I56" s="71"/>
      <c r="J56" s="68">
        <f t="shared" si="0"/>
        <v>0</v>
      </c>
      <c r="K56" s="74"/>
    </row>
    <row r="57" spans="1:11" ht="24" x14ac:dyDescent="0.35">
      <c r="A57" s="37">
        <v>45</v>
      </c>
      <c r="B57" s="34" t="s">
        <v>554</v>
      </c>
      <c r="C57" s="34" t="s">
        <v>555</v>
      </c>
      <c r="D57" s="35" t="s">
        <v>556</v>
      </c>
      <c r="E57" s="33">
        <v>3</v>
      </c>
      <c r="F57" s="56"/>
      <c r="G57" s="57"/>
      <c r="H57" s="58"/>
      <c r="I57" s="71"/>
      <c r="J57" s="68">
        <f t="shared" si="0"/>
        <v>0</v>
      </c>
      <c r="K57" s="74"/>
    </row>
    <row r="58" spans="1:11" ht="24" x14ac:dyDescent="0.35">
      <c r="A58" s="37">
        <v>46</v>
      </c>
      <c r="B58" s="34" t="s">
        <v>557</v>
      </c>
      <c r="C58" s="34" t="s">
        <v>558</v>
      </c>
      <c r="D58" s="35" t="s">
        <v>194</v>
      </c>
      <c r="E58" s="33">
        <v>2</v>
      </c>
      <c r="F58" s="56"/>
      <c r="G58" s="57"/>
      <c r="H58" s="58"/>
      <c r="I58" s="71"/>
      <c r="J58" s="68">
        <f t="shared" si="0"/>
        <v>0</v>
      </c>
      <c r="K58" s="74"/>
    </row>
    <row r="59" spans="1:11" x14ac:dyDescent="0.35">
      <c r="A59" s="37">
        <v>47</v>
      </c>
      <c r="B59" s="34" t="s">
        <v>559</v>
      </c>
      <c r="C59" s="34" t="s">
        <v>560</v>
      </c>
      <c r="D59" s="35" t="s">
        <v>459</v>
      </c>
      <c r="E59" s="33">
        <v>3</v>
      </c>
      <c r="F59" s="56"/>
      <c r="G59" s="57"/>
      <c r="H59" s="58"/>
      <c r="I59" s="71"/>
      <c r="J59" s="68">
        <f t="shared" si="0"/>
        <v>0</v>
      </c>
      <c r="K59" s="74"/>
    </row>
    <row r="60" spans="1:11" x14ac:dyDescent="0.35">
      <c r="A60" s="24"/>
      <c r="B60" s="22"/>
      <c r="C60" s="53"/>
      <c r="D60" s="22"/>
      <c r="E60" s="22"/>
      <c r="F60" s="23"/>
      <c r="G60" s="23"/>
      <c r="H60" s="23"/>
      <c r="I60" s="25" t="s">
        <v>30</v>
      </c>
      <c r="J60" s="70">
        <f>SUM(J13:J59)</f>
        <v>0</v>
      </c>
      <c r="K60" s="73">
        <f>SUM(K13:K59)</f>
        <v>0</v>
      </c>
    </row>
    <row r="61" spans="1:11" x14ac:dyDescent="0.35">
      <c r="B61" s="21"/>
      <c r="C61" s="54"/>
    </row>
    <row r="62" spans="1:11" x14ac:dyDescent="0.35">
      <c r="A62" s="85" t="s">
        <v>725</v>
      </c>
    </row>
    <row r="63" spans="1:11" x14ac:dyDescent="0.35">
      <c r="A63" s="85" t="s">
        <v>726</v>
      </c>
    </row>
  </sheetData>
  <sheetProtection algorithmName="SHA-512" hashValue="ZoYIzFiG9Zm1qwtKENDz3CeVBBAPgS8FNGW3b3/ajmpGXZ2txt/XNhcmvTlW2p+mOV/5zE2HG8xieFld3iJKKQ==" saltValue="7JyABujPvnIJM7x2aXSjMA==" spinCount="100000" sheet="1" insertColumns="0" insertRows="0" insertHyperlinks="0" deleteColumns="0" deleteRows="0" sort="0" autoFilter="0" pivotTables="0"/>
  <protectedRanges>
    <protectedRange sqref="F10:K10 F13:K59" name="Rozstęp1_1"/>
    <protectedRange sqref="F11:K11" name="Rozstęp1_1_1_1"/>
    <protectedRange sqref="G12:K12" name="Rozstęp1_2_2_1"/>
  </protectedRanges>
  <mergeCells count="1">
    <mergeCell ref="F10:K10"/>
  </mergeCells>
  <pageMargins left="0.23622047244094491" right="0.23622047244094491" top="1.1023622047244095" bottom="0.86614173228346458" header="0.31496062992125984" footer="0.31496062992125984"/>
  <pageSetup paperSize="9" scale="93" fitToHeight="0" orientation="landscape" r:id="rId1"/>
  <headerFooter>
    <oddHeader>&amp;C&amp;G</oddHeader>
    <oddFooter>&amp;L&amp;A&amp;CStrona &amp;P z &amp;N&amp;R&amp;G</oddFooter>
  </headerFooter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98029D-903F-4BFE-A29A-934109BE53D6}">
  <sheetPr>
    <pageSetUpPr fitToPage="1"/>
  </sheetPr>
  <dimension ref="A2:K83"/>
  <sheetViews>
    <sheetView view="pageLayout" zoomScaleNormal="100" workbookViewId="0">
      <selection activeCell="B9" sqref="B9"/>
    </sheetView>
  </sheetViews>
  <sheetFormatPr defaultRowHeight="14.5" x14ac:dyDescent="0.35"/>
  <cols>
    <col min="1" max="1" width="7.26953125" customWidth="1"/>
    <col min="2" max="2" width="25.54296875" customWidth="1"/>
    <col min="3" max="3" width="17" customWidth="1"/>
    <col min="4" max="4" width="14.26953125" customWidth="1"/>
    <col min="5" max="5" width="13.453125" customWidth="1"/>
    <col min="6" max="6" width="14.08984375" bestFit="1" customWidth="1"/>
    <col min="7" max="7" width="9.81640625" customWidth="1"/>
    <col min="8" max="8" width="12.1796875" customWidth="1"/>
    <col min="9" max="9" width="11.81640625" customWidth="1"/>
    <col min="10" max="10" width="12.453125" customWidth="1"/>
    <col min="11" max="11" width="12.1796875" customWidth="1"/>
  </cols>
  <sheetData>
    <row r="2" spans="1:11" s="1" customFormat="1" ht="13" x14ac:dyDescent="0.35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</row>
    <row r="3" spans="1:11" s="1" customFormat="1" ht="18.649999999999999" customHeight="1" x14ac:dyDescent="0.35">
      <c r="A3" s="10" t="s">
        <v>10</v>
      </c>
      <c r="B3" s="10"/>
      <c r="C3" s="10"/>
      <c r="D3" s="10"/>
      <c r="E3" s="10"/>
      <c r="F3" s="10"/>
      <c r="G3" s="10"/>
      <c r="H3" s="10"/>
      <c r="I3" s="10"/>
      <c r="J3" s="10"/>
    </row>
    <row r="4" spans="1:11" s="1" customFormat="1" ht="18.649999999999999" customHeight="1" x14ac:dyDescent="0.35">
      <c r="A4" s="10" t="s">
        <v>21</v>
      </c>
      <c r="B4" s="10"/>
      <c r="C4" s="64" t="str">
        <f>'Zał. nr 1 - Formularz ofertowy'!E3</f>
        <v>12/2026 - AI</v>
      </c>
      <c r="E4" s="10"/>
      <c r="F4" s="10"/>
      <c r="G4" s="10"/>
      <c r="H4" s="10"/>
      <c r="I4" s="10"/>
      <c r="J4" s="10"/>
    </row>
    <row r="6" spans="1:11" x14ac:dyDescent="0.35">
      <c r="A6" s="10" t="s">
        <v>9</v>
      </c>
      <c r="B6" s="10"/>
      <c r="C6" s="50"/>
      <c r="D6" s="10"/>
      <c r="E6" s="10"/>
      <c r="F6" s="10"/>
      <c r="G6" s="10"/>
      <c r="H6" s="1"/>
      <c r="I6" s="1"/>
      <c r="J6" s="10"/>
      <c r="K6" s="10"/>
    </row>
    <row r="7" spans="1:11" x14ac:dyDescent="0.35">
      <c r="A7" s="10" t="s">
        <v>449</v>
      </c>
      <c r="B7" s="10" t="s">
        <v>450</v>
      </c>
      <c r="C7" s="50"/>
      <c r="D7" s="10"/>
      <c r="E7" s="10"/>
      <c r="F7" s="10"/>
      <c r="G7" s="10"/>
      <c r="H7" s="1"/>
      <c r="I7" s="1"/>
      <c r="J7" s="10"/>
      <c r="K7" s="10"/>
    </row>
    <row r="8" spans="1:11" x14ac:dyDescent="0.35">
      <c r="A8" s="5" t="s">
        <v>41</v>
      </c>
      <c r="B8" s="5" t="str">
        <f>'Zał. nr 1 - Formularz ofertowy'!C36</f>
        <v>Odczynniki laboratoryjne dla laboratorium biologicznego/DMPK</v>
      </c>
      <c r="C8" s="51"/>
      <c r="D8" s="4"/>
      <c r="E8" s="4"/>
      <c r="F8" s="4"/>
      <c r="G8" s="4"/>
      <c r="H8" s="4"/>
      <c r="I8" s="4"/>
      <c r="J8" s="4"/>
      <c r="K8" s="4"/>
    </row>
    <row r="9" spans="1:11" x14ac:dyDescent="0.35">
      <c r="A9" s="5"/>
      <c r="B9" s="5"/>
      <c r="C9" s="51"/>
      <c r="D9" s="4"/>
      <c r="E9" s="4"/>
      <c r="F9" s="4"/>
      <c r="G9" s="4"/>
      <c r="H9" s="4"/>
      <c r="I9" s="4"/>
      <c r="J9" s="4"/>
      <c r="K9" s="4"/>
    </row>
    <row r="10" spans="1:11" x14ac:dyDescent="0.35">
      <c r="A10" s="39"/>
      <c r="B10" s="39"/>
      <c r="C10" s="52"/>
      <c r="D10" s="39"/>
      <c r="E10" s="39"/>
      <c r="F10" s="87" t="s">
        <v>16</v>
      </c>
      <c r="G10" s="88"/>
      <c r="H10" s="88"/>
      <c r="I10" s="88"/>
      <c r="J10" s="88"/>
      <c r="K10" s="89"/>
    </row>
    <row r="11" spans="1:11" ht="48" x14ac:dyDescent="0.35">
      <c r="A11" s="40" t="s">
        <v>68</v>
      </c>
      <c r="B11" s="40" t="s">
        <v>49</v>
      </c>
      <c r="C11" s="40" t="s">
        <v>451</v>
      </c>
      <c r="D11" s="41" t="s">
        <v>14</v>
      </c>
      <c r="E11" s="41" t="s">
        <v>70</v>
      </c>
      <c r="F11" s="42" t="s">
        <v>35</v>
      </c>
      <c r="G11" s="42" t="s">
        <v>15</v>
      </c>
      <c r="H11" s="42" t="s">
        <v>34</v>
      </c>
      <c r="I11" s="42" t="s">
        <v>36</v>
      </c>
      <c r="J11" s="42" t="s">
        <v>53</v>
      </c>
      <c r="K11" s="42" t="s">
        <v>54</v>
      </c>
    </row>
    <row r="12" spans="1:11" x14ac:dyDescent="0.35">
      <c r="A12" s="40" t="s">
        <v>11</v>
      </c>
      <c r="B12" s="40" t="s">
        <v>12</v>
      </c>
      <c r="C12" s="40" t="s">
        <v>13</v>
      </c>
      <c r="D12" s="40" t="s">
        <v>22</v>
      </c>
      <c r="E12" s="41" t="s">
        <v>23</v>
      </c>
      <c r="F12" s="60" t="s">
        <v>24</v>
      </c>
      <c r="G12" s="42" t="s">
        <v>25</v>
      </c>
      <c r="H12" s="42" t="s">
        <v>26</v>
      </c>
      <c r="I12" s="42" t="s">
        <v>27</v>
      </c>
      <c r="J12" s="42" t="s">
        <v>28</v>
      </c>
      <c r="K12" s="42" t="s">
        <v>29</v>
      </c>
    </row>
    <row r="13" spans="1:11" x14ac:dyDescent="0.35">
      <c r="A13" s="37">
        <v>1</v>
      </c>
      <c r="B13" s="38" t="s">
        <v>561</v>
      </c>
      <c r="C13" s="38" t="s">
        <v>562</v>
      </c>
      <c r="D13" s="33" t="s">
        <v>525</v>
      </c>
      <c r="E13" s="33">
        <v>3</v>
      </c>
      <c r="F13" s="56"/>
      <c r="G13" s="57"/>
      <c r="H13" s="58"/>
      <c r="I13" s="76"/>
      <c r="J13" s="68">
        <f>H13*I13</f>
        <v>0</v>
      </c>
      <c r="K13" s="83"/>
    </row>
    <row r="14" spans="1:11" x14ac:dyDescent="0.35">
      <c r="A14" s="37">
        <v>2</v>
      </c>
      <c r="B14" s="38" t="s">
        <v>563</v>
      </c>
      <c r="C14" s="38" t="s">
        <v>564</v>
      </c>
      <c r="D14" s="33" t="s">
        <v>477</v>
      </c>
      <c r="E14" s="33">
        <v>2</v>
      </c>
      <c r="F14" s="56"/>
      <c r="G14" s="57"/>
      <c r="H14" s="58"/>
      <c r="I14" s="76"/>
      <c r="J14" s="68">
        <f t="shared" ref="J14:J79" si="0">H14*I14</f>
        <v>0</v>
      </c>
      <c r="K14" s="83"/>
    </row>
    <row r="15" spans="1:11" x14ac:dyDescent="0.35">
      <c r="A15" s="37">
        <v>3</v>
      </c>
      <c r="B15" s="38" t="s">
        <v>565</v>
      </c>
      <c r="C15" s="38" t="s">
        <v>566</v>
      </c>
      <c r="D15" s="33" t="s">
        <v>459</v>
      </c>
      <c r="E15" s="33">
        <v>2</v>
      </c>
      <c r="F15" s="56"/>
      <c r="G15" s="57"/>
      <c r="H15" s="58"/>
      <c r="I15" s="76"/>
      <c r="J15" s="68">
        <f t="shared" si="0"/>
        <v>0</v>
      </c>
      <c r="K15" s="83"/>
    </row>
    <row r="16" spans="1:11" ht="36" x14ac:dyDescent="0.35">
      <c r="A16" s="37">
        <v>4</v>
      </c>
      <c r="B16" s="38" t="s">
        <v>567</v>
      </c>
      <c r="C16" s="38" t="s">
        <v>568</v>
      </c>
      <c r="D16" s="33" t="s">
        <v>459</v>
      </c>
      <c r="E16" s="33">
        <v>2</v>
      </c>
      <c r="F16" s="56"/>
      <c r="G16" s="57"/>
      <c r="H16" s="58"/>
      <c r="I16" s="76"/>
      <c r="J16" s="68">
        <f t="shared" si="0"/>
        <v>0</v>
      </c>
      <c r="K16" s="83"/>
    </row>
    <row r="17" spans="1:11" ht="24" x14ac:dyDescent="0.35">
      <c r="A17" s="37">
        <v>5</v>
      </c>
      <c r="B17" s="34" t="s">
        <v>569</v>
      </c>
      <c r="C17" s="34" t="s">
        <v>570</v>
      </c>
      <c r="D17" s="35" t="s">
        <v>57</v>
      </c>
      <c r="E17" s="33">
        <v>2</v>
      </c>
      <c r="F17" s="56"/>
      <c r="G17" s="57"/>
      <c r="H17" s="58"/>
      <c r="I17" s="76"/>
      <c r="J17" s="68">
        <f t="shared" si="0"/>
        <v>0</v>
      </c>
      <c r="K17" s="83"/>
    </row>
    <row r="18" spans="1:11" ht="36" x14ac:dyDescent="0.35">
      <c r="A18" s="37">
        <v>6</v>
      </c>
      <c r="B18" s="34" t="s">
        <v>571</v>
      </c>
      <c r="C18" s="34" t="s">
        <v>572</v>
      </c>
      <c r="D18" s="35" t="s">
        <v>459</v>
      </c>
      <c r="E18" s="33">
        <v>2</v>
      </c>
      <c r="F18" s="56"/>
      <c r="G18" s="57"/>
      <c r="H18" s="58"/>
      <c r="I18" s="76"/>
      <c r="J18" s="68">
        <f t="shared" si="0"/>
        <v>0</v>
      </c>
      <c r="K18" s="83"/>
    </row>
    <row r="19" spans="1:11" ht="36" x14ac:dyDescent="0.35">
      <c r="A19" s="37">
        <v>7</v>
      </c>
      <c r="B19" s="34" t="s">
        <v>573</v>
      </c>
      <c r="C19" s="82" t="s">
        <v>574</v>
      </c>
      <c r="D19" s="35" t="s">
        <v>454</v>
      </c>
      <c r="E19" s="33">
        <v>2</v>
      </c>
      <c r="F19" s="56"/>
      <c r="G19" s="57"/>
      <c r="H19" s="58"/>
      <c r="I19" s="76"/>
      <c r="J19" s="68">
        <f t="shared" si="0"/>
        <v>0</v>
      </c>
      <c r="K19" s="83"/>
    </row>
    <row r="20" spans="1:11" x14ac:dyDescent="0.35">
      <c r="A20" s="37">
        <v>8</v>
      </c>
      <c r="B20" s="34" t="s">
        <v>575</v>
      </c>
      <c r="C20" s="34" t="s">
        <v>576</v>
      </c>
      <c r="D20" s="35" t="s">
        <v>498</v>
      </c>
      <c r="E20" s="33">
        <v>3</v>
      </c>
      <c r="F20" s="56"/>
      <c r="G20" s="57"/>
      <c r="H20" s="58"/>
      <c r="I20" s="76"/>
      <c r="J20" s="68">
        <f t="shared" si="0"/>
        <v>0</v>
      </c>
      <c r="K20" s="83"/>
    </row>
    <row r="21" spans="1:11" ht="84" x14ac:dyDescent="0.35">
      <c r="A21" s="37">
        <v>9</v>
      </c>
      <c r="B21" s="34" t="s">
        <v>577</v>
      </c>
      <c r="C21" s="34" t="s">
        <v>578</v>
      </c>
      <c r="D21" s="35" t="s">
        <v>579</v>
      </c>
      <c r="E21" s="33">
        <v>3</v>
      </c>
      <c r="F21" s="56"/>
      <c r="G21" s="57"/>
      <c r="H21" s="58"/>
      <c r="I21" s="76"/>
      <c r="J21" s="68">
        <f t="shared" si="0"/>
        <v>0</v>
      </c>
      <c r="K21" s="83"/>
    </row>
    <row r="22" spans="1:11" ht="24" x14ac:dyDescent="0.35">
      <c r="A22" s="37">
        <v>10</v>
      </c>
      <c r="B22" s="34" t="s">
        <v>580</v>
      </c>
      <c r="C22" s="34" t="s">
        <v>581</v>
      </c>
      <c r="D22" s="35" t="s">
        <v>459</v>
      </c>
      <c r="E22" s="33">
        <v>2</v>
      </c>
      <c r="F22" s="56"/>
      <c r="G22" s="57"/>
      <c r="H22" s="58"/>
      <c r="I22" s="76"/>
      <c r="J22" s="68">
        <f t="shared" si="0"/>
        <v>0</v>
      </c>
      <c r="K22" s="83"/>
    </row>
    <row r="23" spans="1:11" x14ac:dyDescent="0.35">
      <c r="A23" s="37">
        <v>11</v>
      </c>
      <c r="B23" s="34" t="s">
        <v>582</v>
      </c>
      <c r="C23" s="34" t="s">
        <v>583</v>
      </c>
      <c r="D23" s="35" t="s">
        <v>459</v>
      </c>
      <c r="E23" s="33">
        <v>2</v>
      </c>
      <c r="F23" s="56"/>
      <c r="G23" s="57"/>
      <c r="H23" s="58"/>
      <c r="I23" s="76"/>
      <c r="J23" s="68">
        <f t="shared" si="0"/>
        <v>0</v>
      </c>
      <c r="K23" s="83"/>
    </row>
    <row r="24" spans="1:11" ht="48" x14ac:dyDescent="0.35">
      <c r="A24" s="37">
        <v>12</v>
      </c>
      <c r="B24" s="34" t="s">
        <v>584</v>
      </c>
      <c r="C24" s="34" t="s">
        <v>585</v>
      </c>
      <c r="D24" s="35" t="s">
        <v>474</v>
      </c>
      <c r="E24" s="33">
        <v>2</v>
      </c>
      <c r="F24" s="56"/>
      <c r="G24" s="57"/>
      <c r="H24" s="58"/>
      <c r="I24" s="76"/>
      <c r="J24" s="68">
        <f t="shared" si="0"/>
        <v>0</v>
      </c>
      <c r="K24" s="83"/>
    </row>
    <row r="25" spans="1:11" x14ac:dyDescent="0.35">
      <c r="A25" s="37">
        <v>13</v>
      </c>
      <c r="B25" s="34" t="s">
        <v>586</v>
      </c>
      <c r="C25" s="34" t="s">
        <v>587</v>
      </c>
      <c r="D25" s="35" t="s">
        <v>525</v>
      </c>
      <c r="E25" s="33">
        <v>2</v>
      </c>
      <c r="F25" s="56"/>
      <c r="G25" s="57"/>
      <c r="H25" s="58"/>
      <c r="I25" s="76"/>
      <c r="J25" s="68">
        <f t="shared" si="0"/>
        <v>0</v>
      </c>
      <c r="K25" s="83"/>
    </row>
    <row r="26" spans="1:11" ht="24" x14ac:dyDescent="0.35">
      <c r="A26" s="37">
        <v>14</v>
      </c>
      <c r="B26" s="34" t="s">
        <v>588</v>
      </c>
      <c r="C26" s="34" t="s">
        <v>589</v>
      </c>
      <c r="D26" s="35" t="s">
        <v>590</v>
      </c>
      <c r="E26" s="33">
        <v>2</v>
      </c>
      <c r="F26" s="56"/>
      <c r="G26" s="57"/>
      <c r="H26" s="58"/>
      <c r="I26" s="76"/>
      <c r="J26" s="68">
        <f t="shared" si="0"/>
        <v>0</v>
      </c>
      <c r="K26" s="83"/>
    </row>
    <row r="27" spans="1:11" x14ac:dyDescent="0.35">
      <c r="A27" s="37">
        <v>15</v>
      </c>
      <c r="B27" s="34" t="s">
        <v>591</v>
      </c>
      <c r="C27" s="34" t="s">
        <v>592</v>
      </c>
      <c r="D27" s="35" t="s">
        <v>454</v>
      </c>
      <c r="E27" s="33">
        <v>2</v>
      </c>
      <c r="F27" s="56"/>
      <c r="G27" s="57"/>
      <c r="H27" s="58"/>
      <c r="I27" s="76"/>
      <c r="J27" s="68">
        <f t="shared" si="0"/>
        <v>0</v>
      </c>
      <c r="K27" s="83"/>
    </row>
    <row r="28" spans="1:11" ht="24" x14ac:dyDescent="0.35">
      <c r="A28" s="37">
        <v>16</v>
      </c>
      <c r="B28" s="34" t="s">
        <v>591</v>
      </c>
      <c r="C28" s="34" t="s">
        <v>593</v>
      </c>
      <c r="D28" s="35" t="s">
        <v>579</v>
      </c>
      <c r="E28" s="33">
        <v>5</v>
      </c>
      <c r="F28" s="56"/>
      <c r="G28" s="57"/>
      <c r="H28" s="58"/>
      <c r="I28" s="76"/>
      <c r="J28" s="68">
        <f t="shared" si="0"/>
        <v>0</v>
      </c>
      <c r="K28" s="83"/>
    </row>
    <row r="29" spans="1:11" ht="24" x14ac:dyDescent="0.35">
      <c r="A29" s="37">
        <v>17</v>
      </c>
      <c r="B29" s="34" t="s">
        <v>591</v>
      </c>
      <c r="C29" s="34" t="s">
        <v>593</v>
      </c>
      <c r="D29" s="35" t="s">
        <v>594</v>
      </c>
      <c r="E29" s="33">
        <v>5</v>
      </c>
      <c r="F29" s="56"/>
      <c r="G29" s="57"/>
      <c r="H29" s="58"/>
      <c r="I29" s="76"/>
      <c r="J29" s="68">
        <f t="shared" si="0"/>
        <v>0</v>
      </c>
      <c r="K29" s="83"/>
    </row>
    <row r="30" spans="1:11" ht="24" x14ac:dyDescent="0.35">
      <c r="A30" s="37">
        <v>18</v>
      </c>
      <c r="B30" s="34" t="s">
        <v>595</v>
      </c>
      <c r="C30" s="34" t="s">
        <v>596</v>
      </c>
      <c r="D30" s="35" t="s">
        <v>597</v>
      </c>
      <c r="E30" s="33">
        <v>3</v>
      </c>
      <c r="F30" s="56"/>
      <c r="G30" s="57"/>
      <c r="H30" s="58"/>
      <c r="I30" s="76"/>
      <c r="J30" s="68">
        <f t="shared" si="0"/>
        <v>0</v>
      </c>
      <c r="K30" s="83"/>
    </row>
    <row r="31" spans="1:11" ht="24" x14ac:dyDescent="0.35">
      <c r="A31" s="37">
        <v>19</v>
      </c>
      <c r="B31" s="34" t="s">
        <v>598</v>
      </c>
      <c r="C31" s="34" t="s">
        <v>599</v>
      </c>
      <c r="D31" s="35" t="s">
        <v>600</v>
      </c>
      <c r="E31" s="33">
        <v>2</v>
      </c>
      <c r="F31" s="56"/>
      <c r="G31" s="57"/>
      <c r="H31" s="58"/>
      <c r="I31" s="76"/>
      <c r="J31" s="68">
        <f t="shared" si="0"/>
        <v>0</v>
      </c>
      <c r="K31" s="83"/>
    </row>
    <row r="32" spans="1:11" ht="36" x14ac:dyDescent="0.35">
      <c r="A32" s="37">
        <v>20</v>
      </c>
      <c r="B32" s="34" t="s">
        <v>601</v>
      </c>
      <c r="C32" s="34" t="s">
        <v>602</v>
      </c>
      <c r="D32" s="35" t="s">
        <v>503</v>
      </c>
      <c r="E32" s="33">
        <v>2</v>
      </c>
      <c r="F32" s="56"/>
      <c r="G32" s="57"/>
      <c r="H32" s="58"/>
      <c r="I32" s="76"/>
      <c r="J32" s="68">
        <f t="shared" si="0"/>
        <v>0</v>
      </c>
      <c r="K32" s="83"/>
    </row>
    <row r="33" spans="1:11" ht="48" x14ac:dyDescent="0.35">
      <c r="A33" s="37">
        <v>21</v>
      </c>
      <c r="B33" s="34" t="s">
        <v>483</v>
      </c>
      <c r="C33" s="34" t="s">
        <v>603</v>
      </c>
      <c r="D33" s="35" t="s">
        <v>590</v>
      </c>
      <c r="E33" s="33">
        <v>3</v>
      </c>
      <c r="F33" s="56"/>
      <c r="G33" s="57"/>
      <c r="H33" s="58"/>
      <c r="I33" s="76"/>
      <c r="J33" s="68">
        <f t="shared" si="0"/>
        <v>0</v>
      </c>
      <c r="K33" s="83"/>
    </row>
    <row r="34" spans="1:11" ht="60" x14ac:dyDescent="0.35">
      <c r="A34" s="37">
        <v>22</v>
      </c>
      <c r="B34" s="34" t="s">
        <v>604</v>
      </c>
      <c r="C34" s="34" t="s">
        <v>605</v>
      </c>
      <c r="D34" s="35" t="s">
        <v>606</v>
      </c>
      <c r="E34" s="33">
        <v>2</v>
      </c>
      <c r="F34" s="56"/>
      <c r="G34" s="57"/>
      <c r="H34" s="58"/>
      <c r="I34" s="76"/>
      <c r="J34" s="68">
        <f t="shared" si="0"/>
        <v>0</v>
      </c>
      <c r="K34" s="83"/>
    </row>
    <row r="35" spans="1:11" ht="24" x14ac:dyDescent="0.35">
      <c r="A35" s="37">
        <v>23</v>
      </c>
      <c r="B35" s="34" t="s">
        <v>607</v>
      </c>
      <c r="C35" s="34" t="s">
        <v>608</v>
      </c>
      <c r="D35" s="35" t="s">
        <v>459</v>
      </c>
      <c r="E35" s="33">
        <v>3</v>
      </c>
      <c r="F35" s="56"/>
      <c r="G35" s="57"/>
      <c r="H35" s="58"/>
      <c r="I35" s="76"/>
      <c r="J35" s="68">
        <f t="shared" si="0"/>
        <v>0</v>
      </c>
      <c r="K35" s="83"/>
    </row>
    <row r="36" spans="1:11" ht="48" x14ac:dyDescent="0.35">
      <c r="A36" s="37">
        <v>24</v>
      </c>
      <c r="B36" s="34" t="s">
        <v>609</v>
      </c>
      <c r="C36" s="34" t="s">
        <v>610</v>
      </c>
      <c r="D36" s="35" t="s">
        <v>427</v>
      </c>
      <c r="E36" s="33">
        <v>2</v>
      </c>
      <c r="F36" s="56"/>
      <c r="G36" s="57"/>
      <c r="H36" s="58"/>
      <c r="I36" s="76"/>
      <c r="J36" s="68">
        <f t="shared" si="0"/>
        <v>0</v>
      </c>
      <c r="K36" s="83"/>
    </row>
    <row r="37" spans="1:11" ht="72" x14ac:dyDescent="0.35">
      <c r="A37" s="37">
        <v>25</v>
      </c>
      <c r="B37" s="34" t="s">
        <v>611</v>
      </c>
      <c r="C37" s="34" t="s">
        <v>612</v>
      </c>
      <c r="D37" s="35" t="s">
        <v>613</v>
      </c>
      <c r="E37" s="33">
        <v>3</v>
      </c>
      <c r="F37" s="56"/>
      <c r="G37" s="57"/>
      <c r="H37" s="58"/>
      <c r="I37" s="76"/>
      <c r="J37" s="68">
        <f t="shared" si="0"/>
        <v>0</v>
      </c>
      <c r="K37" s="83"/>
    </row>
    <row r="38" spans="1:11" ht="72" x14ac:dyDescent="0.35">
      <c r="A38" s="37">
        <v>26</v>
      </c>
      <c r="B38" s="34" t="s">
        <v>614</v>
      </c>
      <c r="C38" s="34" t="s">
        <v>615</v>
      </c>
      <c r="D38" s="35" t="s">
        <v>520</v>
      </c>
      <c r="E38" s="33">
        <v>3</v>
      </c>
      <c r="F38" s="56"/>
      <c r="G38" s="57"/>
      <c r="H38" s="58"/>
      <c r="I38" s="76"/>
      <c r="J38" s="68">
        <f t="shared" si="0"/>
        <v>0</v>
      </c>
      <c r="K38" s="83"/>
    </row>
    <row r="39" spans="1:11" x14ac:dyDescent="0.35">
      <c r="A39" s="37">
        <v>27</v>
      </c>
      <c r="B39" s="34" t="s">
        <v>616</v>
      </c>
      <c r="C39" s="34" t="s">
        <v>617</v>
      </c>
      <c r="D39" s="35" t="s">
        <v>474</v>
      </c>
      <c r="E39" s="33">
        <v>2</v>
      </c>
      <c r="F39" s="56"/>
      <c r="G39" s="57"/>
      <c r="H39" s="58"/>
      <c r="I39" s="76"/>
      <c r="J39" s="68">
        <f t="shared" si="0"/>
        <v>0</v>
      </c>
      <c r="K39" s="83"/>
    </row>
    <row r="40" spans="1:11" ht="24" x14ac:dyDescent="0.35">
      <c r="A40" s="37">
        <v>28</v>
      </c>
      <c r="B40" s="34" t="s">
        <v>618</v>
      </c>
      <c r="C40" s="34" t="s">
        <v>619</v>
      </c>
      <c r="D40" s="35" t="s">
        <v>525</v>
      </c>
      <c r="E40" s="33">
        <v>2</v>
      </c>
      <c r="F40" s="56"/>
      <c r="G40" s="57"/>
      <c r="H40" s="58"/>
      <c r="I40" s="76"/>
      <c r="J40" s="68">
        <f t="shared" si="0"/>
        <v>0</v>
      </c>
      <c r="K40" s="83"/>
    </row>
    <row r="41" spans="1:11" x14ac:dyDescent="0.35">
      <c r="A41" s="37">
        <v>29</v>
      </c>
      <c r="B41" s="34" t="s">
        <v>620</v>
      </c>
      <c r="C41" s="34" t="s">
        <v>621</v>
      </c>
      <c r="D41" s="35" t="s">
        <v>498</v>
      </c>
      <c r="E41" s="33">
        <v>2</v>
      </c>
      <c r="F41" s="56"/>
      <c r="G41" s="57"/>
      <c r="H41" s="58"/>
      <c r="I41" s="76"/>
      <c r="J41" s="68">
        <f t="shared" si="0"/>
        <v>0</v>
      </c>
      <c r="K41" s="83"/>
    </row>
    <row r="42" spans="1:11" ht="24" x14ac:dyDescent="0.35">
      <c r="A42" s="37">
        <v>30</v>
      </c>
      <c r="B42" s="34" t="s">
        <v>622</v>
      </c>
      <c r="C42" s="34" t="s">
        <v>623</v>
      </c>
      <c r="D42" s="35" t="s">
        <v>525</v>
      </c>
      <c r="E42" s="33">
        <v>2</v>
      </c>
      <c r="F42" s="56"/>
      <c r="G42" s="57"/>
      <c r="H42" s="58"/>
      <c r="I42" s="76"/>
      <c r="J42" s="68">
        <f t="shared" si="0"/>
        <v>0</v>
      </c>
      <c r="K42" s="83"/>
    </row>
    <row r="43" spans="1:11" ht="24" x14ac:dyDescent="0.35">
      <c r="A43" s="37">
        <v>31</v>
      </c>
      <c r="B43" s="34" t="s">
        <v>625</v>
      </c>
      <c r="C43" s="34" t="s">
        <v>626</v>
      </c>
      <c r="D43" s="35" t="s">
        <v>525</v>
      </c>
      <c r="E43" s="33">
        <v>2</v>
      </c>
      <c r="F43" s="56"/>
      <c r="G43" s="57"/>
      <c r="H43" s="58"/>
      <c r="I43" s="76"/>
      <c r="J43" s="68">
        <f t="shared" si="0"/>
        <v>0</v>
      </c>
      <c r="K43" s="83"/>
    </row>
    <row r="44" spans="1:11" ht="24" x14ac:dyDescent="0.35">
      <c r="A44" s="37">
        <v>32</v>
      </c>
      <c r="B44" s="34" t="s">
        <v>627</v>
      </c>
      <c r="C44" s="34" t="s">
        <v>628</v>
      </c>
      <c r="D44" s="35" t="s">
        <v>459</v>
      </c>
      <c r="E44" s="33">
        <v>2</v>
      </c>
      <c r="F44" s="56"/>
      <c r="G44" s="57"/>
      <c r="H44" s="58"/>
      <c r="I44" s="76"/>
      <c r="J44" s="68">
        <f t="shared" si="0"/>
        <v>0</v>
      </c>
      <c r="K44" s="83"/>
    </row>
    <row r="45" spans="1:11" ht="36" x14ac:dyDescent="0.35">
      <c r="A45" s="37">
        <v>33</v>
      </c>
      <c r="B45" s="34" t="s">
        <v>629</v>
      </c>
      <c r="C45" s="82" t="s">
        <v>630</v>
      </c>
      <c r="D45" s="35" t="s">
        <v>459</v>
      </c>
      <c r="E45" s="33">
        <v>2</v>
      </c>
      <c r="F45" s="56"/>
      <c r="G45" s="57"/>
      <c r="H45" s="58"/>
      <c r="I45" s="76"/>
      <c r="J45" s="68">
        <f t="shared" si="0"/>
        <v>0</v>
      </c>
      <c r="K45" s="83"/>
    </row>
    <row r="46" spans="1:11" ht="24" x14ac:dyDescent="0.35">
      <c r="A46" s="37">
        <v>34</v>
      </c>
      <c r="B46" s="34" t="s">
        <v>631</v>
      </c>
      <c r="C46" s="82" t="s">
        <v>632</v>
      </c>
      <c r="D46" s="35" t="s">
        <v>57</v>
      </c>
      <c r="E46" s="33">
        <v>2</v>
      </c>
      <c r="F46" s="56"/>
      <c r="G46" s="57"/>
      <c r="H46" s="58"/>
      <c r="I46" s="76"/>
      <c r="J46" s="68">
        <f t="shared" si="0"/>
        <v>0</v>
      </c>
      <c r="K46" s="83"/>
    </row>
    <row r="47" spans="1:11" ht="24" x14ac:dyDescent="0.35">
      <c r="A47" s="37">
        <v>35</v>
      </c>
      <c r="B47" s="34" t="s">
        <v>633</v>
      </c>
      <c r="C47" s="34" t="s">
        <v>634</v>
      </c>
      <c r="D47" s="35" t="s">
        <v>459</v>
      </c>
      <c r="E47" s="33">
        <v>2</v>
      </c>
      <c r="F47" s="56"/>
      <c r="G47" s="57"/>
      <c r="H47" s="58"/>
      <c r="I47" s="76"/>
      <c r="J47" s="68">
        <f t="shared" si="0"/>
        <v>0</v>
      </c>
      <c r="K47" s="83"/>
    </row>
    <row r="48" spans="1:11" ht="24" x14ac:dyDescent="0.35">
      <c r="A48" s="37">
        <v>36</v>
      </c>
      <c r="B48" s="34" t="s">
        <v>635</v>
      </c>
      <c r="C48" s="34" t="s">
        <v>636</v>
      </c>
      <c r="D48" s="35" t="s">
        <v>189</v>
      </c>
      <c r="E48" s="33">
        <v>3</v>
      </c>
      <c r="F48" s="56"/>
      <c r="G48" s="57"/>
      <c r="H48" s="58"/>
      <c r="I48" s="76"/>
      <c r="J48" s="68">
        <f t="shared" si="0"/>
        <v>0</v>
      </c>
      <c r="K48" s="83"/>
    </row>
    <row r="49" spans="1:11" x14ac:dyDescent="0.35">
      <c r="A49" s="37">
        <v>37</v>
      </c>
      <c r="B49" s="34" t="s">
        <v>637</v>
      </c>
      <c r="C49" s="34" t="s">
        <v>638</v>
      </c>
      <c r="D49" s="35" t="s">
        <v>506</v>
      </c>
      <c r="E49" s="33">
        <v>2</v>
      </c>
      <c r="F49" s="56"/>
      <c r="G49" s="57"/>
      <c r="H49" s="58"/>
      <c r="I49" s="76"/>
      <c r="J49" s="68">
        <f t="shared" si="0"/>
        <v>0</v>
      </c>
      <c r="K49" s="83"/>
    </row>
    <row r="50" spans="1:11" x14ac:dyDescent="0.35">
      <c r="A50" s="37">
        <v>38</v>
      </c>
      <c r="B50" s="34" t="s">
        <v>639</v>
      </c>
      <c r="C50" s="34" t="s">
        <v>640</v>
      </c>
      <c r="D50" s="35" t="s">
        <v>624</v>
      </c>
      <c r="E50" s="33">
        <v>2</v>
      </c>
      <c r="F50" s="56"/>
      <c r="G50" s="57"/>
      <c r="H50" s="58"/>
      <c r="I50" s="76"/>
      <c r="J50" s="68">
        <f t="shared" si="0"/>
        <v>0</v>
      </c>
      <c r="K50" s="83"/>
    </row>
    <row r="51" spans="1:11" ht="24" x14ac:dyDescent="0.35">
      <c r="A51" s="37">
        <v>39</v>
      </c>
      <c r="B51" s="34" t="s">
        <v>641</v>
      </c>
      <c r="C51" s="34" t="s">
        <v>642</v>
      </c>
      <c r="D51" s="35" t="s">
        <v>189</v>
      </c>
      <c r="E51" s="33">
        <v>2</v>
      </c>
      <c r="F51" s="56"/>
      <c r="G51" s="57"/>
      <c r="H51" s="58"/>
      <c r="I51" s="76"/>
      <c r="J51" s="68">
        <f t="shared" si="0"/>
        <v>0</v>
      </c>
      <c r="K51" s="83"/>
    </row>
    <row r="52" spans="1:11" ht="36" x14ac:dyDescent="0.35">
      <c r="A52" s="37">
        <v>40</v>
      </c>
      <c r="B52" s="34" t="s">
        <v>643</v>
      </c>
      <c r="C52" s="34" t="s">
        <v>644</v>
      </c>
      <c r="D52" s="35" t="s">
        <v>462</v>
      </c>
      <c r="E52" s="33">
        <v>2</v>
      </c>
      <c r="F52" s="56"/>
      <c r="G52" s="57"/>
      <c r="H52" s="58"/>
      <c r="I52" s="76"/>
      <c r="J52" s="68">
        <f t="shared" si="0"/>
        <v>0</v>
      </c>
      <c r="K52" s="83"/>
    </row>
    <row r="53" spans="1:11" x14ac:dyDescent="0.35">
      <c r="A53" s="37">
        <v>41</v>
      </c>
      <c r="B53" s="34" t="s">
        <v>645</v>
      </c>
      <c r="C53" s="34" t="s">
        <v>646</v>
      </c>
      <c r="D53" s="35" t="s">
        <v>556</v>
      </c>
      <c r="E53" s="33">
        <v>5</v>
      </c>
      <c r="F53" s="56"/>
      <c r="G53" s="57"/>
      <c r="H53" s="58"/>
      <c r="I53" s="76"/>
      <c r="J53" s="68">
        <f t="shared" si="0"/>
        <v>0</v>
      </c>
      <c r="K53" s="83"/>
    </row>
    <row r="54" spans="1:11" ht="60" x14ac:dyDescent="0.35">
      <c r="A54" s="37">
        <v>42</v>
      </c>
      <c r="B54" s="34" t="s">
        <v>647</v>
      </c>
      <c r="C54" s="34" t="s">
        <v>648</v>
      </c>
      <c r="D54" s="35" t="s">
        <v>525</v>
      </c>
      <c r="E54" s="33">
        <v>3</v>
      </c>
      <c r="F54" s="56"/>
      <c r="G54" s="57"/>
      <c r="H54" s="58"/>
      <c r="I54" s="76"/>
      <c r="J54" s="68">
        <f t="shared" si="0"/>
        <v>0</v>
      </c>
      <c r="K54" s="83"/>
    </row>
    <row r="55" spans="1:11" ht="36" x14ac:dyDescent="0.35">
      <c r="A55" s="37">
        <v>43</v>
      </c>
      <c r="B55" s="34" t="s">
        <v>649</v>
      </c>
      <c r="C55" s="34" t="s">
        <v>650</v>
      </c>
      <c r="D55" s="35" t="s">
        <v>506</v>
      </c>
      <c r="E55" s="33">
        <v>2</v>
      </c>
      <c r="F55" s="56"/>
      <c r="G55" s="57"/>
      <c r="H55" s="58"/>
      <c r="I55" s="76"/>
      <c r="J55" s="68">
        <f t="shared" si="0"/>
        <v>0</v>
      </c>
      <c r="K55" s="83"/>
    </row>
    <row r="56" spans="1:11" x14ac:dyDescent="0.35">
      <c r="A56" s="37">
        <v>44</v>
      </c>
      <c r="B56" s="34" t="s">
        <v>651</v>
      </c>
      <c r="C56" s="34" t="s">
        <v>652</v>
      </c>
      <c r="D56" s="35" t="s">
        <v>653</v>
      </c>
      <c r="E56" s="33">
        <v>2</v>
      </c>
      <c r="F56" s="56"/>
      <c r="G56" s="57"/>
      <c r="H56" s="58"/>
      <c r="I56" s="76"/>
      <c r="J56" s="68">
        <f t="shared" si="0"/>
        <v>0</v>
      </c>
      <c r="K56" s="83"/>
    </row>
    <row r="57" spans="1:11" ht="60" x14ac:dyDescent="0.35">
      <c r="A57" s="37">
        <v>45</v>
      </c>
      <c r="B57" s="34" t="s">
        <v>654</v>
      </c>
      <c r="C57" s="34" t="s">
        <v>655</v>
      </c>
      <c r="D57" s="35" t="s">
        <v>656</v>
      </c>
      <c r="E57" s="33">
        <v>10</v>
      </c>
      <c r="F57" s="56"/>
      <c r="G57" s="57"/>
      <c r="H57" s="58"/>
      <c r="I57" s="76"/>
      <c r="J57" s="68">
        <f t="shared" si="0"/>
        <v>0</v>
      </c>
      <c r="K57" s="83"/>
    </row>
    <row r="58" spans="1:11" ht="60" x14ac:dyDescent="0.35">
      <c r="A58" s="37">
        <v>46</v>
      </c>
      <c r="B58" s="34" t="s">
        <v>654</v>
      </c>
      <c r="C58" s="34" t="s">
        <v>657</v>
      </c>
      <c r="D58" s="35" t="s">
        <v>656</v>
      </c>
      <c r="E58" s="33">
        <v>10</v>
      </c>
      <c r="F58" s="56"/>
      <c r="G58" s="57"/>
      <c r="H58" s="58"/>
      <c r="I58" s="76"/>
      <c r="J58" s="68">
        <f t="shared" si="0"/>
        <v>0</v>
      </c>
      <c r="K58" s="83"/>
    </row>
    <row r="59" spans="1:11" ht="24" x14ac:dyDescent="0.35">
      <c r="A59" s="37">
        <v>47</v>
      </c>
      <c r="B59" s="34" t="s">
        <v>658</v>
      </c>
      <c r="C59" s="34" t="s">
        <v>659</v>
      </c>
      <c r="D59" s="35" t="s">
        <v>660</v>
      </c>
      <c r="E59" s="33">
        <v>2</v>
      </c>
      <c r="F59" s="56"/>
      <c r="G59" s="57"/>
      <c r="H59" s="58"/>
      <c r="I59" s="76"/>
      <c r="J59" s="68">
        <f t="shared" si="0"/>
        <v>0</v>
      </c>
      <c r="K59" s="83"/>
    </row>
    <row r="60" spans="1:11" ht="36" x14ac:dyDescent="0.35">
      <c r="A60" s="37">
        <v>48</v>
      </c>
      <c r="B60" s="34" t="s">
        <v>661</v>
      </c>
      <c r="C60" s="34" t="s">
        <v>662</v>
      </c>
      <c r="D60" s="35" t="s">
        <v>462</v>
      </c>
      <c r="E60" s="33">
        <v>3</v>
      </c>
      <c r="F60" s="56"/>
      <c r="G60" s="57"/>
      <c r="H60" s="58"/>
      <c r="I60" s="76"/>
      <c r="J60" s="68">
        <f t="shared" si="0"/>
        <v>0</v>
      </c>
      <c r="K60" s="83"/>
    </row>
    <row r="61" spans="1:11" ht="36" x14ac:dyDescent="0.35">
      <c r="A61" s="37">
        <v>49</v>
      </c>
      <c r="B61" s="34" t="s">
        <v>663</v>
      </c>
      <c r="C61" s="34" t="s">
        <v>664</v>
      </c>
      <c r="D61" s="35" t="s">
        <v>454</v>
      </c>
      <c r="E61" s="33">
        <v>3</v>
      </c>
      <c r="F61" s="56"/>
      <c r="G61" s="57"/>
      <c r="H61" s="58"/>
      <c r="I61" s="76"/>
      <c r="J61" s="68">
        <f t="shared" si="0"/>
        <v>0</v>
      </c>
      <c r="K61" s="83"/>
    </row>
    <row r="62" spans="1:11" ht="36" x14ac:dyDescent="0.35">
      <c r="A62" s="37">
        <v>50</v>
      </c>
      <c r="B62" s="34" t="s">
        <v>665</v>
      </c>
      <c r="C62" s="34" t="s">
        <v>666</v>
      </c>
      <c r="D62" s="35" t="s">
        <v>459</v>
      </c>
      <c r="E62" s="33">
        <v>3</v>
      </c>
      <c r="F62" s="56"/>
      <c r="G62" s="57"/>
      <c r="H62" s="58"/>
      <c r="I62" s="76"/>
      <c r="J62" s="68">
        <f t="shared" si="0"/>
        <v>0</v>
      </c>
      <c r="K62" s="83"/>
    </row>
    <row r="63" spans="1:11" ht="24" x14ac:dyDescent="0.35">
      <c r="A63" s="37">
        <v>51</v>
      </c>
      <c r="B63" s="34" t="s">
        <v>667</v>
      </c>
      <c r="C63" s="34" t="s">
        <v>668</v>
      </c>
      <c r="D63" s="35" t="s">
        <v>194</v>
      </c>
      <c r="E63" s="33">
        <v>3</v>
      </c>
      <c r="F63" s="56"/>
      <c r="G63" s="57"/>
      <c r="H63" s="58"/>
      <c r="I63" s="76"/>
      <c r="J63" s="68">
        <f t="shared" si="0"/>
        <v>0</v>
      </c>
      <c r="K63" s="83"/>
    </row>
    <row r="64" spans="1:11" ht="96" x14ac:dyDescent="0.35">
      <c r="A64" s="37">
        <v>52</v>
      </c>
      <c r="B64" s="34" t="s">
        <v>669</v>
      </c>
      <c r="C64" s="34" t="s">
        <v>670</v>
      </c>
      <c r="D64" s="35" t="s">
        <v>656</v>
      </c>
      <c r="E64" s="33">
        <v>5</v>
      </c>
      <c r="F64" s="56"/>
      <c r="G64" s="57"/>
      <c r="H64" s="58"/>
      <c r="I64" s="76"/>
      <c r="J64" s="68">
        <f t="shared" si="0"/>
        <v>0</v>
      </c>
      <c r="K64" s="83"/>
    </row>
    <row r="65" spans="1:11" ht="96" x14ac:dyDescent="0.35">
      <c r="A65" s="37">
        <v>53</v>
      </c>
      <c r="B65" s="34" t="s">
        <v>669</v>
      </c>
      <c r="C65" s="34" t="s">
        <v>671</v>
      </c>
      <c r="D65" s="35" t="s">
        <v>672</v>
      </c>
      <c r="E65" s="33">
        <v>2</v>
      </c>
      <c r="F65" s="56"/>
      <c r="G65" s="57"/>
      <c r="H65" s="58"/>
      <c r="I65" s="76"/>
      <c r="J65" s="68">
        <f t="shared" si="0"/>
        <v>0</v>
      </c>
      <c r="K65" s="83"/>
    </row>
    <row r="66" spans="1:11" ht="36" x14ac:dyDescent="0.35">
      <c r="A66" s="37">
        <v>54</v>
      </c>
      <c r="B66" s="34" t="s">
        <v>673</v>
      </c>
      <c r="C66" s="34" t="s">
        <v>674</v>
      </c>
      <c r="D66" s="35" t="s">
        <v>606</v>
      </c>
      <c r="E66" s="33">
        <v>2</v>
      </c>
      <c r="F66" s="56"/>
      <c r="G66" s="57"/>
      <c r="H66" s="58"/>
      <c r="I66" s="76"/>
      <c r="J66" s="68">
        <f t="shared" si="0"/>
        <v>0</v>
      </c>
      <c r="K66" s="83"/>
    </row>
    <row r="67" spans="1:11" x14ac:dyDescent="0.35">
      <c r="A67" s="37">
        <v>55</v>
      </c>
      <c r="B67" s="34" t="s">
        <v>675</v>
      </c>
      <c r="C67" s="34" t="s">
        <v>676</v>
      </c>
      <c r="D67" s="35" t="s">
        <v>677</v>
      </c>
      <c r="E67" s="33">
        <v>2</v>
      </c>
      <c r="F67" s="56"/>
      <c r="G67" s="57"/>
      <c r="H67" s="58"/>
      <c r="I67" s="76"/>
      <c r="J67" s="68">
        <f t="shared" si="0"/>
        <v>0</v>
      </c>
      <c r="K67" s="83"/>
    </row>
    <row r="68" spans="1:11" x14ac:dyDescent="0.35">
      <c r="A68" s="37">
        <v>56</v>
      </c>
      <c r="B68" s="34" t="s">
        <v>678</v>
      </c>
      <c r="C68" s="34" t="s">
        <v>679</v>
      </c>
      <c r="D68" s="35" t="s">
        <v>477</v>
      </c>
      <c r="E68" s="33">
        <v>2</v>
      </c>
      <c r="F68" s="56"/>
      <c r="G68" s="57"/>
      <c r="H68" s="58"/>
      <c r="I68" s="76"/>
      <c r="J68" s="68">
        <f t="shared" si="0"/>
        <v>0</v>
      </c>
      <c r="K68" s="83"/>
    </row>
    <row r="69" spans="1:11" ht="48" x14ac:dyDescent="0.35">
      <c r="A69" s="37">
        <v>57</v>
      </c>
      <c r="B69" s="34" t="s">
        <v>680</v>
      </c>
      <c r="C69" s="34" t="s">
        <v>681</v>
      </c>
      <c r="D69" s="35" t="s">
        <v>459</v>
      </c>
      <c r="E69" s="33">
        <v>2</v>
      </c>
      <c r="F69" s="56"/>
      <c r="G69" s="57"/>
      <c r="H69" s="58"/>
      <c r="I69" s="76"/>
      <c r="J69" s="68">
        <f t="shared" si="0"/>
        <v>0</v>
      </c>
      <c r="K69" s="83"/>
    </row>
    <row r="70" spans="1:11" ht="24" x14ac:dyDescent="0.35">
      <c r="A70" s="37">
        <v>58</v>
      </c>
      <c r="B70" s="34" t="s">
        <v>682</v>
      </c>
      <c r="C70" s="34" t="s">
        <v>683</v>
      </c>
      <c r="D70" s="35" t="s">
        <v>684</v>
      </c>
      <c r="E70" s="33">
        <v>2</v>
      </c>
      <c r="F70" s="56"/>
      <c r="G70" s="57"/>
      <c r="H70" s="58"/>
      <c r="I70" s="76"/>
      <c r="J70" s="68">
        <f t="shared" si="0"/>
        <v>0</v>
      </c>
      <c r="K70" s="83"/>
    </row>
    <row r="71" spans="1:11" x14ac:dyDescent="0.35">
      <c r="A71" s="37">
        <v>59</v>
      </c>
      <c r="B71" s="34" t="s">
        <v>685</v>
      </c>
      <c r="C71" s="34" t="s">
        <v>686</v>
      </c>
      <c r="D71" s="35" t="s">
        <v>462</v>
      </c>
      <c r="E71" s="33">
        <v>2</v>
      </c>
      <c r="F71" s="56"/>
      <c r="G71" s="57"/>
      <c r="H71" s="58"/>
      <c r="I71" s="76"/>
      <c r="J71" s="68">
        <f t="shared" si="0"/>
        <v>0</v>
      </c>
      <c r="K71" s="83"/>
    </row>
    <row r="72" spans="1:11" x14ac:dyDescent="0.35">
      <c r="A72" s="37">
        <v>60</v>
      </c>
      <c r="B72" s="34" t="s">
        <v>687</v>
      </c>
      <c r="C72" s="34" t="s">
        <v>688</v>
      </c>
      <c r="D72" s="35" t="s">
        <v>474</v>
      </c>
      <c r="E72" s="33">
        <v>2</v>
      </c>
      <c r="F72" s="56"/>
      <c r="G72" s="57"/>
      <c r="H72" s="58"/>
      <c r="I72" s="76"/>
      <c r="J72" s="68">
        <f t="shared" si="0"/>
        <v>0</v>
      </c>
      <c r="K72" s="83"/>
    </row>
    <row r="73" spans="1:11" ht="24" x14ac:dyDescent="0.35">
      <c r="A73" s="37">
        <v>61</v>
      </c>
      <c r="B73" s="34" t="s">
        <v>689</v>
      </c>
      <c r="C73" s="34" t="s">
        <v>690</v>
      </c>
      <c r="D73" s="35" t="s">
        <v>474</v>
      </c>
      <c r="E73" s="33">
        <v>2</v>
      </c>
      <c r="F73" s="56"/>
      <c r="G73" s="57"/>
      <c r="H73" s="58"/>
      <c r="I73" s="76"/>
      <c r="J73" s="68">
        <f t="shared" si="0"/>
        <v>0</v>
      </c>
      <c r="K73" s="83"/>
    </row>
    <row r="74" spans="1:11" ht="48" x14ac:dyDescent="0.35">
      <c r="A74" s="37">
        <v>62</v>
      </c>
      <c r="B74" s="34" t="s">
        <v>691</v>
      </c>
      <c r="C74" s="34" t="s">
        <v>692</v>
      </c>
      <c r="D74" s="35" t="s">
        <v>525</v>
      </c>
      <c r="E74" s="33">
        <v>2</v>
      </c>
      <c r="F74" s="56"/>
      <c r="G74" s="57"/>
      <c r="H74" s="58"/>
      <c r="I74" s="76"/>
      <c r="J74" s="68">
        <f t="shared" si="0"/>
        <v>0</v>
      </c>
      <c r="K74" s="83"/>
    </row>
    <row r="75" spans="1:11" ht="24" x14ac:dyDescent="0.35">
      <c r="A75" s="37">
        <v>63</v>
      </c>
      <c r="B75" s="34" t="s">
        <v>554</v>
      </c>
      <c r="C75" s="34" t="s">
        <v>555</v>
      </c>
      <c r="D75" s="35" t="s">
        <v>624</v>
      </c>
      <c r="E75" s="33">
        <v>3</v>
      </c>
      <c r="F75" s="56"/>
      <c r="G75" s="57"/>
      <c r="H75" s="58"/>
      <c r="I75" s="76"/>
      <c r="J75" s="68">
        <f t="shared" si="0"/>
        <v>0</v>
      </c>
      <c r="K75" s="83"/>
    </row>
    <row r="76" spans="1:11" ht="36" x14ac:dyDescent="0.35">
      <c r="A76" s="37">
        <v>64</v>
      </c>
      <c r="B76" s="34" t="s">
        <v>693</v>
      </c>
      <c r="C76" s="34" t="s">
        <v>694</v>
      </c>
      <c r="D76" s="35" t="s">
        <v>579</v>
      </c>
      <c r="E76" s="33">
        <v>2</v>
      </c>
      <c r="F76" s="56"/>
      <c r="G76" s="57"/>
      <c r="H76" s="58"/>
      <c r="I76" s="76"/>
      <c r="J76" s="68">
        <f t="shared" si="0"/>
        <v>0</v>
      </c>
      <c r="K76" s="83"/>
    </row>
    <row r="77" spans="1:11" x14ac:dyDescent="0.35">
      <c r="A77" s="37">
        <v>65</v>
      </c>
      <c r="B77" s="34" t="s">
        <v>695</v>
      </c>
      <c r="C77" s="34" t="s">
        <v>696</v>
      </c>
      <c r="D77" s="35" t="s">
        <v>57</v>
      </c>
      <c r="E77" s="33">
        <v>3</v>
      </c>
      <c r="F77" s="56"/>
      <c r="G77" s="57"/>
      <c r="H77" s="58"/>
      <c r="I77" s="76"/>
      <c r="J77" s="68">
        <f t="shared" si="0"/>
        <v>0</v>
      </c>
      <c r="K77" s="83"/>
    </row>
    <row r="78" spans="1:11" ht="36" x14ac:dyDescent="0.35">
      <c r="A78" s="37">
        <v>66</v>
      </c>
      <c r="B78" s="34" t="s">
        <v>697</v>
      </c>
      <c r="C78" s="34" t="s">
        <v>698</v>
      </c>
      <c r="D78" s="35" t="s">
        <v>699</v>
      </c>
      <c r="E78" s="33">
        <v>3</v>
      </c>
      <c r="F78" s="56"/>
      <c r="G78" s="57"/>
      <c r="H78" s="58"/>
      <c r="I78" s="76"/>
      <c r="J78" s="68">
        <f t="shared" si="0"/>
        <v>0</v>
      </c>
      <c r="K78" s="83"/>
    </row>
    <row r="79" spans="1:11" ht="24" x14ac:dyDescent="0.35">
      <c r="A79" s="37">
        <v>67</v>
      </c>
      <c r="B79" s="34" t="s">
        <v>700</v>
      </c>
      <c r="C79" s="34" t="s">
        <v>701</v>
      </c>
      <c r="D79" s="35" t="s">
        <v>462</v>
      </c>
      <c r="E79" s="33">
        <v>2</v>
      </c>
      <c r="F79" s="56"/>
      <c r="G79" s="57"/>
      <c r="H79" s="58"/>
      <c r="I79" s="76"/>
      <c r="J79" s="68">
        <f t="shared" si="0"/>
        <v>0</v>
      </c>
      <c r="K79" s="83"/>
    </row>
    <row r="80" spans="1:11" x14ac:dyDescent="0.35">
      <c r="A80" s="24"/>
      <c r="B80" s="22"/>
      <c r="C80" s="53"/>
      <c r="D80" s="22"/>
      <c r="E80" s="22"/>
      <c r="F80" s="23"/>
      <c r="G80" s="23"/>
      <c r="H80" s="23"/>
      <c r="I80" s="25" t="s">
        <v>30</v>
      </c>
      <c r="J80" s="70">
        <f>SUM(J13:J79)</f>
        <v>0</v>
      </c>
      <c r="K80" s="73">
        <f>SUM(K13:K79)</f>
        <v>0</v>
      </c>
    </row>
    <row r="81" spans="1:3" x14ac:dyDescent="0.35">
      <c r="B81" s="21"/>
      <c r="C81" s="54"/>
    </row>
    <row r="82" spans="1:3" x14ac:dyDescent="0.35">
      <c r="A82" s="85" t="s">
        <v>725</v>
      </c>
    </row>
    <row r="83" spans="1:3" x14ac:dyDescent="0.35">
      <c r="A83" s="85" t="s">
        <v>726</v>
      </c>
    </row>
  </sheetData>
  <sheetProtection algorithmName="SHA-512" hashValue="kQYWw5zXJY/AGPfT8j/xmaRw156ysv7MZtlwpIhji72ITQCOa1LUOifQw1yHSIAOdrjrh8jeLDhuPgGLAWVvTQ==" saltValue="E19+8hhOlYPeehqRr3rNaw==" spinCount="100000" sheet="1" insertColumns="0" insertRows="0" insertHyperlinks="0" deleteColumns="0" deleteRows="0" sort="0" autoFilter="0" pivotTables="0"/>
  <protectedRanges>
    <protectedRange sqref="F13:K79" name="Rozstęp1_1"/>
    <protectedRange sqref="F10:K10" name="Rozstęp1_4"/>
    <protectedRange sqref="F11:K11" name="Rozstęp1_1_1_1"/>
    <protectedRange sqref="G12:K12" name="Rozstęp1_2_2_1"/>
  </protectedRanges>
  <mergeCells count="1">
    <mergeCell ref="F10:K10"/>
  </mergeCells>
  <pageMargins left="0.23622047244094491" right="0.23622047244094491" top="1.1023622047244095" bottom="0.86614173228346458" header="0.31496062992125984" footer="0.31496062992125984"/>
  <pageSetup paperSize="9" scale="95" fitToHeight="0" orientation="landscape" r:id="rId1"/>
  <headerFooter>
    <oddHeader>&amp;C&amp;G</oddHeader>
    <oddFooter>&amp;L&amp;A&amp;CStrona &amp;P z &amp;N&amp;R&amp;G</oddFooter>
  </headerFooter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CB54C-258F-4B11-AD4E-0F5F0BB6892C}">
  <sheetPr>
    <pageSetUpPr fitToPage="1"/>
  </sheetPr>
  <dimension ref="A2:K23"/>
  <sheetViews>
    <sheetView view="pageLayout" zoomScaleNormal="100" workbookViewId="0">
      <selection activeCell="B9" sqref="B9"/>
    </sheetView>
  </sheetViews>
  <sheetFormatPr defaultRowHeight="14.5" x14ac:dyDescent="0.35"/>
  <cols>
    <col min="1" max="1" width="7.26953125" customWidth="1"/>
    <col min="2" max="2" width="25.54296875" customWidth="1"/>
    <col min="3" max="3" width="17" customWidth="1"/>
    <col min="4" max="4" width="14.26953125" customWidth="1"/>
    <col min="5" max="5" width="13.453125" customWidth="1"/>
    <col min="6" max="6" width="14.08984375" bestFit="1" customWidth="1"/>
    <col min="7" max="7" width="11.453125" customWidth="1"/>
    <col min="8" max="8" width="12.1796875" customWidth="1"/>
    <col min="9" max="9" width="11.81640625" customWidth="1"/>
    <col min="10" max="10" width="12.453125" customWidth="1"/>
    <col min="11" max="11" width="13" customWidth="1"/>
  </cols>
  <sheetData>
    <row r="2" spans="1:11" s="1" customFormat="1" ht="13" x14ac:dyDescent="0.35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</row>
    <row r="3" spans="1:11" s="1" customFormat="1" ht="18.649999999999999" customHeight="1" x14ac:dyDescent="0.35">
      <c r="A3" s="10" t="s">
        <v>10</v>
      </c>
      <c r="B3" s="10"/>
      <c r="C3" s="10"/>
      <c r="D3" s="10"/>
      <c r="E3" s="10"/>
      <c r="F3" s="10"/>
      <c r="G3" s="10"/>
      <c r="H3" s="10"/>
      <c r="I3" s="10"/>
      <c r="J3" s="10"/>
    </row>
    <row r="4" spans="1:11" s="1" customFormat="1" ht="18.649999999999999" customHeight="1" x14ac:dyDescent="0.35">
      <c r="A4" s="10" t="s">
        <v>21</v>
      </c>
      <c r="B4" s="10"/>
      <c r="C4" s="64" t="str">
        <f>'Zał. nr 1 - Formularz ofertowy'!E3</f>
        <v>12/2026 - AI</v>
      </c>
      <c r="E4" s="10"/>
      <c r="F4" s="10"/>
      <c r="G4" s="10"/>
      <c r="H4" s="10"/>
      <c r="I4" s="10"/>
      <c r="J4" s="10"/>
    </row>
    <row r="6" spans="1:11" x14ac:dyDescent="0.35">
      <c r="A6" s="10" t="s">
        <v>9</v>
      </c>
      <c r="B6" s="10"/>
      <c r="C6" s="50"/>
      <c r="D6" s="10"/>
      <c r="E6" s="10"/>
      <c r="F6" s="10"/>
      <c r="G6" s="10"/>
      <c r="H6" s="1"/>
      <c r="I6" s="1"/>
      <c r="J6" s="10"/>
      <c r="K6" s="10"/>
    </row>
    <row r="7" spans="1:11" x14ac:dyDescent="0.35">
      <c r="A7" s="10" t="s">
        <v>449</v>
      </c>
      <c r="B7" s="10" t="s">
        <v>450</v>
      </c>
      <c r="C7" s="50"/>
      <c r="D7" s="10"/>
      <c r="E7" s="10"/>
      <c r="F7" s="10"/>
      <c r="G7" s="10"/>
      <c r="H7" s="1"/>
      <c r="I7" s="1"/>
      <c r="J7" s="10"/>
      <c r="K7" s="10"/>
    </row>
    <row r="8" spans="1:11" x14ac:dyDescent="0.35">
      <c r="A8" s="5" t="s">
        <v>42</v>
      </c>
      <c r="B8" s="5" t="str">
        <f>'Zał. nr 1 - Formularz ofertowy'!C37</f>
        <v>Odczynniki laboratoryjne dla laboratorium biologicznego</v>
      </c>
      <c r="C8" s="51"/>
      <c r="D8" s="4"/>
      <c r="E8" s="4"/>
      <c r="F8" s="4"/>
      <c r="G8" s="4"/>
      <c r="H8" s="4"/>
      <c r="I8" s="4"/>
      <c r="J8" s="4"/>
      <c r="K8" s="4"/>
    </row>
    <row r="9" spans="1:11" x14ac:dyDescent="0.35">
      <c r="A9" s="5"/>
      <c r="B9" s="5"/>
      <c r="C9" s="51"/>
      <c r="D9" s="4"/>
      <c r="E9" s="4"/>
      <c r="F9" s="4"/>
      <c r="G9" s="4"/>
      <c r="H9" s="4"/>
      <c r="I9" s="4"/>
      <c r="J9" s="4"/>
      <c r="K9" s="4"/>
    </row>
    <row r="10" spans="1:11" x14ac:dyDescent="0.35">
      <c r="A10" s="39"/>
      <c r="B10" s="39"/>
      <c r="C10" s="52"/>
      <c r="D10" s="39"/>
      <c r="E10" s="39"/>
      <c r="F10" s="87" t="s">
        <v>16</v>
      </c>
      <c r="G10" s="88"/>
      <c r="H10" s="88"/>
      <c r="I10" s="88"/>
      <c r="J10" s="88"/>
      <c r="K10" s="89"/>
    </row>
    <row r="11" spans="1:11" ht="48" x14ac:dyDescent="0.35">
      <c r="A11" s="40" t="s">
        <v>68</v>
      </c>
      <c r="B11" s="40" t="s">
        <v>49</v>
      </c>
      <c r="C11" s="40" t="s">
        <v>451</v>
      </c>
      <c r="D11" s="41" t="s">
        <v>14</v>
      </c>
      <c r="E11" s="41" t="s">
        <v>70</v>
      </c>
      <c r="F11" s="42" t="s">
        <v>35</v>
      </c>
      <c r="G11" s="42" t="s">
        <v>15</v>
      </c>
      <c r="H11" s="42" t="s">
        <v>34</v>
      </c>
      <c r="I11" s="42" t="s">
        <v>36</v>
      </c>
      <c r="J11" s="42" t="s">
        <v>53</v>
      </c>
      <c r="K11" s="42" t="s">
        <v>54</v>
      </c>
    </row>
    <row r="12" spans="1:11" x14ac:dyDescent="0.35">
      <c r="A12" s="40" t="s">
        <v>11</v>
      </c>
      <c r="B12" s="40" t="s">
        <v>12</v>
      </c>
      <c r="C12" s="40" t="s">
        <v>13</v>
      </c>
      <c r="D12" s="40" t="s">
        <v>22</v>
      </c>
      <c r="E12" s="41" t="s">
        <v>23</v>
      </c>
      <c r="F12" s="60" t="s">
        <v>24</v>
      </c>
      <c r="G12" s="42" t="s">
        <v>25</v>
      </c>
      <c r="H12" s="42" t="s">
        <v>26</v>
      </c>
      <c r="I12" s="42" t="s">
        <v>27</v>
      </c>
      <c r="J12" s="42" t="s">
        <v>28</v>
      </c>
      <c r="K12" s="42" t="s">
        <v>29</v>
      </c>
    </row>
    <row r="13" spans="1:11" ht="48" x14ac:dyDescent="0.35">
      <c r="A13" s="37">
        <v>1</v>
      </c>
      <c r="B13" s="38" t="s">
        <v>702</v>
      </c>
      <c r="C13" s="38" t="s">
        <v>703</v>
      </c>
      <c r="D13" s="33" t="s">
        <v>704</v>
      </c>
      <c r="E13" s="33">
        <v>15</v>
      </c>
      <c r="F13" s="56"/>
      <c r="G13" s="57"/>
      <c r="H13" s="58"/>
      <c r="I13" s="71"/>
      <c r="J13" s="68">
        <f>H13*I13</f>
        <v>0</v>
      </c>
      <c r="K13" s="74"/>
    </row>
    <row r="14" spans="1:11" ht="72" x14ac:dyDescent="0.35">
      <c r="A14" s="37">
        <v>2</v>
      </c>
      <c r="B14" s="38" t="s">
        <v>705</v>
      </c>
      <c r="C14" s="38" t="s">
        <v>706</v>
      </c>
      <c r="D14" s="33" t="s">
        <v>454</v>
      </c>
      <c r="E14" s="33">
        <v>3</v>
      </c>
      <c r="F14" s="56"/>
      <c r="G14" s="57"/>
      <c r="H14" s="58"/>
      <c r="I14" s="71"/>
      <c r="J14" s="68">
        <f t="shared" ref="J14:J19" si="0">H14*I14</f>
        <v>0</v>
      </c>
      <c r="K14" s="74"/>
    </row>
    <row r="15" spans="1:11" ht="36" x14ac:dyDescent="0.35">
      <c r="A15" s="37">
        <v>3</v>
      </c>
      <c r="B15" s="38" t="s">
        <v>707</v>
      </c>
      <c r="C15" s="38" t="s">
        <v>708</v>
      </c>
      <c r="D15" s="33" t="s">
        <v>590</v>
      </c>
      <c r="E15" s="33">
        <v>3</v>
      </c>
      <c r="F15" s="56"/>
      <c r="G15" s="57"/>
      <c r="H15" s="58"/>
      <c r="I15" s="71"/>
      <c r="J15" s="68">
        <f t="shared" si="0"/>
        <v>0</v>
      </c>
      <c r="K15" s="74"/>
    </row>
    <row r="16" spans="1:11" ht="36" x14ac:dyDescent="0.35">
      <c r="A16" s="37">
        <v>4</v>
      </c>
      <c r="B16" s="38" t="s">
        <v>709</v>
      </c>
      <c r="C16" s="38" t="s">
        <v>710</v>
      </c>
      <c r="D16" s="33" t="s">
        <v>459</v>
      </c>
      <c r="E16" s="33">
        <v>3</v>
      </c>
      <c r="F16" s="56"/>
      <c r="G16" s="57"/>
      <c r="H16" s="58"/>
      <c r="I16" s="71"/>
      <c r="J16" s="68">
        <f t="shared" si="0"/>
        <v>0</v>
      </c>
      <c r="K16" s="74"/>
    </row>
    <row r="17" spans="1:11" ht="24" x14ac:dyDescent="0.35">
      <c r="A17" s="37">
        <v>5</v>
      </c>
      <c r="B17" s="34" t="s">
        <v>711</v>
      </c>
      <c r="C17" s="34" t="s">
        <v>712</v>
      </c>
      <c r="D17" s="35" t="s">
        <v>427</v>
      </c>
      <c r="E17" s="33">
        <v>5</v>
      </c>
      <c r="F17" s="56"/>
      <c r="G17" s="57"/>
      <c r="H17" s="58"/>
      <c r="I17" s="71"/>
      <c r="J17" s="68">
        <f t="shared" si="0"/>
        <v>0</v>
      </c>
      <c r="K17" s="74"/>
    </row>
    <row r="18" spans="1:11" ht="24" x14ac:dyDescent="0.35">
      <c r="A18" s="37">
        <v>6</v>
      </c>
      <c r="B18" s="34" t="s">
        <v>713</v>
      </c>
      <c r="C18" s="34" t="s">
        <v>714</v>
      </c>
      <c r="D18" s="35" t="s">
        <v>427</v>
      </c>
      <c r="E18" s="33">
        <v>5</v>
      </c>
      <c r="F18" s="56"/>
      <c r="G18" s="57"/>
      <c r="H18" s="58"/>
      <c r="I18" s="71"/>
      <c r="J18" s="68">
        <f t="shared" si="0"/>
        <v>0</v>
      </c>
      <c r="K18" s="74"/>
    </row>
    <row r="19" spans="1:11" ht="24" x14ac:dyDescent="0.35">
      <c r="A19" s="37">
        <v>7</v>
      </c>
      <c r="B19" s="34" t="s">
        <v>715</v>
      </c>
      <c r="C19" s="82" t="s">
        <v>716</v>
      </c>
      <c r="D19" s="35" t="s">
        <v>58</v>
      </c>
      <c r="E19" s="33">
        <v>2</v>
      </c>
      <c r="F19" s="56"/>
      <c r="G19" s="57"/>
      <c r="H19" s="58"/>
      <c r="I19" s="71"/>
      <c r="J19" s="68">
        <f t="shared" si="0"/>
        <v>0</v>
      </c>
      <c r="K19" s="74"/>
    </row>
    <row r="20" spans="1:11" x14ac:dyDescent="0.35">
      <c r="A20" s="24"/>
      <c r="B20" s="22"/>
      <c r="C20" s="53"/>
      <c r="D20" s="22"/>
      <c r="E20" s="22"/>
      <c r="F20" s="23"/>
      <c r="G20" s="23"/>
      <c r="H20" s="23"/>
      <c r="I20" s="25" t="s">
        <v>30</v>
      </c>
      <c r="J20" s="70">
        <f>SUM(J13:J19)</f>
        <v>0</v>
      </c>
      <c r="K20" s="73">
        <f>SUM(K13:K19)</f>
        <v>0</v>
      </c>
    </row>
    <row r="21" spans="1:11" x14ac:dyDescent="0.35">
      <c r="B21" s="21"/>
      <c r="C21" s="54"/>
    </row>
    <row r="22" spans="1:11" x14ac:dyDescent="0.35">
      <c r="A22" s="85" t="s">
        <v>725</v>
      </c>
    </row>
    <row r="23" spans="1:11" x14ac:dyDescent="0.35">
      <c r="A23" s="85" t="s">
        <v>726</v>
      </c>
    </row>
  </sheetData>
  <sheetProtection algorithmName="SHA-512" hashValue="4Eqob3WUfOGu5+y9bz7vjSP/i9wFlRsw2zma7JC4WYkq5mzBt1dT2O3Y/1Bch2tPTs8wkC7ycnJTuhYIfSwvkg==" saltValue="o1u+X1o1auwt3oGVzv7e5w==" spinCount="100000" sheet="1" insertColumns="0" insertRows="0" insertHyperlinks="0" deleteColumns="0" deleteRows="0" sort="0" autoFilter="0" pivotTables="0"/>
  <protectedRanges>
    <protectedRange sqref="F13:K19" name="Rozstęp1_1"/>
    <protectedRange sqref="F10:K10" name="Rozstęp1_4_2"/>
    <protectedRange sqref="F11:K11" name="Rozstęp1_1_1_2"/>
    <protectedRange sqref="G12:K12" name="Rozstęp1_2_2_2"/>
  </protectedRanges>
  <mergeCells count="1">
    <mergeCell ref="F10:K10"/>
  </mergeCells>
  <pageMargins left="0.23622047244094491" right="0.23622047244094491" top="1.1023622047244095" bottom="0.86614173228346458" header="0.31496062992125984" footer="0.31496062992125984"/>
  <pageSetup paperSize="9" scale="93" fitToHeight="0" orientation="landscape" r:id="rId1"/>
  <headerFooter>
    <oddHeader>&amp;C&amp;G</oddHeader>
    <oddFooter>&amp;L&amp;A&amp;CStrona &amp;P z &amp;N&amp;R&amp;G</oddFooter>
  </headerFooter>
  <legacyDrawingHF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4CB566-495F-4359-A73B-D2F1AA53D20A}">
  <sheetPr>
    <pageSetUpPr fitToPage="1"/>
  </sheetPr>
  <dimension ref="A2:K20"/>
  <sheetViews>
    <sheetView tabSelected="1" view="pageLayout" zoomScaleNormal="100" workbookViewId="0">
      <selection activeCell="B9" sqref="B9"/>
    </sheetView>
  </sheetViews>
  <sheetFormatPr defaultRowHeight="14.5" x14ac:dyDescent="0.35"/>
  <cols>
    <col min="1" max="1" width="7.26953125" customWidth="1"/>
    <col min="2" max="2" width="25.54296875" customWidth="1"/>
    <col min="3" max="3" width="17" customWidth="1"/>
    <col min="4" max="4" width="14.26953125" customWidth="1"/>
    <col min="5" max="5" width="13.453125" customWidth="1"/>
    <col min="6" max="6" width="14.08984375" bestFit="1" customWidth="1"/>
    <col min="7" max="8" width="12.1796875" customWidth="1"/>
    <col min="9" max="9" width="11.81640625" customWidth="1"/>
    <col min="10" max="10" width="12.453125" customWidth="1"/>
    <col min="11" max="11" width="14.36328125" customWidth="1"/>
  </cols>
  <sheetData>
    <row r="2" spans="1:11" s="1" customFormat="1" ht="13" x14ac:dyDescent="0.35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</row>
    <row r="3" spans="1:11" s="1" customFormat="1" ht="18.649999999999999" customHeight="1" x14ac:dyDescent="0.35">
      <c r="A3" s="10" t="s">
        <v>10</v>
      </c>
      <c r="B3" s="10"/>
      <c r="C3" s="10"/>
      <c r="D3" s="10"/>
      <c r="E3" s="10"/>
      <c r="F3" s="10"/>
      <c r="G3" s="10"/>
      <c r="H3" s="10"/>
      <c r="I3" s="10"/>
      <c r="J3" s="10"/>
    </row>
    <row r="4" spans="1:11" s="1" customFormat="1" ht="18.649999999999999" customHeight="1" x14ac:dyDescent="0.35">
      <c r="A4" s="10" t="s">
        <v>21</v>
      </c>
      <c r="B4" s="10"/>
      <c r="C4" s="64" t="str">
        <f>'Zał. nr 1 - Formularz ofertowy'!E3</f>
        <v>12/2026 - AI</v>
      </c>
      <c r="E4" s="10"/>
      <c r="F4" s="10"/>
      <c r="G4" s="10"/>
      <c r="H4" s="10"/>
      <c r="I4" s="10"/>
      <c r="J4" s="10"/>
    </row>
    <row r="6" spans="1:11" x14ac:dyDescent="0.35">
      <c r="A6" s="10" t="s">
        <v>9</v>
      </c>
      <c r="B6" s="10"/>
      <c r="C6" s="50"/>
      <c r="D6" s="10"/>
      <c r="E6" s="10"/>
      <c r="F6" s="10"/>
      <c r="G6" s="10"/>
      <c r="H6" s="1"/>
      <c r="I6" s="1"/>
      <c r="J6" s="10"/>
      <c r="K6" s="10"/>
    </row>
    <row r="7" spans="1:11" x14ac:dyDescent="0.35">
      <c r="A7" s="10" t="s">
        <v>449</v>
      </c>
      <c r="B7" s="10" t="s">
        <v>450</v>
      </c>
      <c r="C7" s="50"/>
      <c r="D7" s="10"/>
      <c r="E7" s="10"/>
      <c r="F7" s="10"/>
      <c r="G7" s="10"/>
      <c r="H7" s="1"/>
      <c r="I7" s="1"/>
      <c r="J7" s="10"/>
      <c r="K7" s="10"/>
    </row>
    <row r="8" spans="1:11" x14ac:dyDescent="0.35">
      <c r="A8" s="5" t="s">
        <v>43</v>
      </c>
      <c r="B8" s="5" t="str">
        <f>'Zał. nr 1 - Formularz ofertowy'!C38</f>
        <v>Odczynniki laboratoryjne dla laboratorium biologicznego</v>
      </c>
      <c r="C8" s="51"/>
      <c r="D8" s="4"/>
      <c r="E8" s="4"/>
      <c r="F8" s="4"/>
      <c r="G8" s="4"/>
      <c r="H8" s="4"/>
      <c r="I8" s="4"/>
      <c r="J8" s="4"/>
      <c r="K8" s="4"/>
    </row>
    <row r="9" spans="1:11" x14ac:dyDescent="0.35">
      <c r="A9" s="5"/>
      <c r="B9" s="5"/>
      <c r="C9" s="51"/>
      <c r="D9" s="4"/>
      <c r="E9" s="4"/>
      <c r="F9" s="4"/>
      <c r="G9" s="4"/>
      <c r="H9" s="4"/>
      <c r="I9" s="4"/>
      <c r="J9" s="4"/>
      <c r="K9" s="4"/>
    </row>
    <row r="10" spans="1:11" x14ac:dyDescent="0.35">
      <c r="A10" s="39"/>
      <c r="B10" s="39"/>
      <c r="C10" s="52"/>
      <c r="D10" s="39"/>
      <c r="E10" s="39"/>
      <c r="F10" s="87" t="s">
        <v>16</v>
      </c>
      <c r="G10" s="88"/>
      <c r="H10" s="88"/>
      <c r="I10" s="88"/>
      <c r="J10" s="88"/>
      <c r="K10" s="89"/>
    </row>
    <row r="11" spans="1:11" ht="48" x14ac:dyDescent="0.35">
      <c r="A11" s="40" t="s">
        <v>68</v>
      </c>
      <c r="B11" s="40" t="s">
        <v>49</v>
      </c>
      <c r="C11" s="40" t="s">
        <v>451</v>
      </c>
      <c r="D11" s="41" t="s">
        <v>14</v>
      </c>
      <c r="E11" s="41" t="s">
        <v>70</v>
      </c>
      <c r="F11" s="42" t="s">
        <v>35</v>
      </c>
      <c r="G11" s="42" t="s">
        <v>15</v>
      </c>
      <c r="H11" s="42" t="s">
        <v>34</v>
      </c>
      <c r="I11" s="42" t="s">
        <v>36</v>
      </c>
      <c r="J11" s="42" t="s">
        <v>53</v>
      </c>
      <c r="K11" s="42" t="s">
        <v>54</v>
      </c>
    </row>
    <row r="12" spans="1:11" x14ac:dyDescent="0.35">
      <c r="A12" s="40" t="s">
        <v>11</v>
      </c>
      <c r="B12" s="40" t="s">
        <v>12</v>
      </c>
      <c r="C12" s="40" t="s">
        <v>13</v>
      </c>
      <c r="D12" s="40" t="s">
        <v>22</v>
      </c>
      <c r="E12" s="41" t="s">
        <v>23</v>
      </c>
      <c r="F12" s="60" t="s">
        <v>24</v>
      </c>
      <c r="G12" s="42" t="s">
        <v>25</v>
      </c>
      <c r="H12" s="42" t="s">
        <v>26</v>
      </c>
      <c r="I12" s="42" t="s">
        <v>27</v>
      </c>
      <c r="J12" s="42" t="s">
        <v>28</v>
      </c>
      <c r="K12" s="42" t="s">
        <v>29</v>
      </c>
    </row>
    <row r="13" spans="1:11" ht="84" x14ac:dyDescent="0.35">
      <c r="A13" s="37">
        <v>1</v>
      </c>
      <c r="B13" s="38" t="s">
        <v>717</v>
      </c>
      <c r="C13" s="38" t="s">
        <v>718</v>
      </c>
      <c r="D13" s="33" t="s">
        <v>423</v>
      </c>
      <c r="E13" s="33">
        <v>5</v>
      </c>
      <c r="F13" s="56"/>
      <c r="G13" s="57"/>
      <c r="H13" s="58"/>
      <c r="I13" s="71"/>
      <c r="J13" s="68">
        <f>H13*I13</f>
        <v>0</v>
      </c>
      <c r="K13" s="74"/>
    </row>
    <row r="14" spans="1:11" ht="24" x14ac:dyDescent="0.35">
      <c r="A14" s="37">
        <v>2</v>
      </c>
      <c r="B14" s="38" t="s">
        <v>719</v>
      </c>
      <c r="C14" s="38" t="s">
        <v>720</v>
      </c>
      <c r="D14" s="33" t="s">
        <v>428</v>
      </c>
      <c r="E14" s="33">
        <v>5</v>
      </c>
      <c r="F14" s="56"/>
      <c r="G14" s="57"/>
      <c r="H14" s="58"/>
      <c r="I14" s="71"/>
      <c r="J14" s="68">
        <f t="shared" ref="J14:J16" si="0">H14*I14</f>
        <v>0</v>
      </c>
      <c r="K14" s="74"/>
    </row>
    <row r="15" spans="1:11" ht="24" x14ac:dyDescent="0.35">
      <c r="A15" s="37">
        <v>3</v>
      </c>
      <c r="B15" s="38" t="s">
        <v>721</v>
      </c>
      <c r="C15" s="38" t="s">
        <v>722</v>
      </c>
      <c r="D15" s="33" t="s">
        <v>454</v>
      </c>
      <c r="E15" s="33">
        <v>3</v>
      </c>
      <c r="F15" s="56"/>
      <c r="G15" s="57"/>
      <c r="H15" s="58"/>
      <c r="I15" s="71"/>
      <c r="J15" s="68">
        <f>H15*I15</f>
        <v>0</v>
      </c>
      <c r="K15" s="74"/>
    </row>
    <row r="16" spans="1:11" ht="60" x14ac:dyDescent="0.35">
      <c r="A16" s="37">
        <v>4</v>
      </c>
      <c r="B16" s="38" t="s">
        <v>723</v>
      </c>
      <c r="C16" s="38" t="s">
        <v>724</v>
      </c>
      <c r="D16" s="33" t="s">
        <v>194</v>
      </c>
      <c r="E16" s="33">
        <v>100</v>
      </c>
      <c r="F16" s="56"/>
      <c r="G16" s="57"/>
      <c r="H16" s="58"/>
      <c r="I16" s="71"/>
      <c r="J16" s="68">
        <f t="shared" si="0"/>
        <v>0</v>
      </c>
      <c r="K16" s="74"/>
    </row>
    <row r="17" spans="1:11" x14ac:dyDescent="0.35">
      <c r="A17" s="24"/>
      <c r="B17" s="22"/>
      <c r="C17" s="53"/>
      <c r="D17" s="22"/>
      <c r="E17" s="22"/>
      <c r="F17" s="23"/>
      <c r="G17" s="23"/>
      <c r="H17" s="23"/>
      <c r="I17" s="25" t="s">
        <v>30</v>
      </c>
      <c r="J17" s="70">
        <f>SUM(J13:J16)</f>
        <v>0</v>
      </c>
      <c r="K17" s="73">
        <f>SUM(K13:K16)</f>
        <v>0</v>
      </c>
    </row>
    <row r="19" spans="1:11" x14ac:dyDescent="0.35">
      <c r="A19" s="85" t="s">
        <v>725</v>
      </c>
    </row>
    <row r="20" spans="1:11" x14ac:dyDescent="0.35">
      <c r="A20" s="85" t="s">
        <v>726</v>
      </c>
    </row>
  </sheetData>
  <sheetProtection algorithmName="SHA-512" hashValue="asni9jYAtjaDW1dHivs8C4Zxn7mFILjsO9rK83MkrFrs5IzgSbWw+xW/HNJvDK3Br7ptCI1lbc6yNy60jRHuUQ==" saltValue="enGhTAFGuTbP5oGPkskziQ==" spinCount="100000" sheet="1" insertColumns="0" insertRows="0" insertHyperlinks="0" deleteColumns="0" deleteRows="0" sort="0" autoFilter="0" pivotTables="0"/>
  <protectedRanges>
    <protectedRange sqref="F13:K16" name="Rozstęp1_1"/>
    <protectedRange sqref="F10:K10" name="Rozstęp1_4_2"/>
    <protectedRange sqref="F11:K11" name="Rozstęp1_1_1_2"/>
    <protectedRange sqref="G12:K12" name="Rozstęp1_2_2_2"/>
  </protectedRanges>
  <mergeCells count="1">
    <mergeCell ref="F10:K10"/>
  </mergeCells>
  <pageMargins left="0.23622047244094491" right="0.23622047244094491" top="1.1023622047244095" bottom="0.86614173228346458" header="0.31496062992125984" footer="0.31496062992125984"/>
  <pageSetup paperSize="9" scale="92" fitToHeight="0" orientation="landscape" r:id="rId1"/>
  <headerFooter>
    <oddHeader>&amp;C&amp;G</oddHeader>
    <oddFooter>&amp;L&amp;A&amp;CStrona &amp;P z &amp;N&amp;R&amp;G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15</vt:i4>
      </vt:variant>
      <vt:variant>
        <vt:lpstr>Nazwane zakresy</vt:lpstr>
      </vt:variant>
      <vt:variant>
        <vt:i4>3</vt:i4>
      </vt:variant>
    </vt:vector>
  </HeadingPairs>
  <TitlesOfParts>
    <vt:vector size="18" baseType="lpstr">
      <vt:lpstr>Zał. nr 1 - Formularz ofertowy</vt:lpstr>
      <vt:lpstr>P1_Cz1</vt:lpstr>
      <vt:lpstr>P1_Cz2</vt:lpstr>
      <vt:lpstr>P1_Cz3</vt:lpstr>
      <vt:lpstr>P1_Cz4</vt:lpstr>
      <vt:lpstr>P1_Cz5</vt:lpstr>
      <vt:lpstr>P1_Cz6</vt:lpstr>
      <vt:lpstr>P1_Cz7</vt:lpstr>
      <vt:lpstr>P1_Cz8</vt:lpstr>
      <vt:lpstr>P1_Cz9</vt:lpstr>
      <vt:lpstr>P1_Cz10</vt:lpstr>
      <vt:lpstr>P2_Cz1</vt:lpstr>
      <vt:lpstr>P2_Cz2</vt:lpstr>
      <vt:lpstr>P2_Cz3</vt:lpstr>
      <vt:lpstr>P2_Cz4</vt:lpstr>
      <vt:lpstr>'Zał. nr 1 - Formularz ofertowy'!_Hlk35900935</vt:lpstr>
      <vt:lpstr>'Zał. nr 1 - Formularz ofertowy'!_Hlk35901024</vt:lpstr>
      <vt:lpstr>'Zał. nr 1 - Formularz ofertowy'!Obszar_wydruku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Teter-Łabudzińska</dc:creator>
  <cp:lastModifiedBy>Karolina Kędzierska</cp:lastModifiedBy>
  <cp:lastPrinted>2026-04-30T09:46:45Z</cp:lastPrinted>
  <dcterms:created xsi:type="dcterms:W3CDTF">2024-02-19T08:36:18Z</dcterms:created>
  <dcterms:modified xsi:type="dcterms:W3CDTF">2026-04-30T10:12:08Z</dcterms:modified>
</cp:coreProperties>
</file>